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tables/table1.xml" ContentType="application/vnd.openxmlformats-officedocument.spreadsheetml.table+xml"/>
  <Override PartName="/xl/tables/table2.xml" ContentType="application/vnd.openxmlformats-officedocument.spreadsheetml.table+xml"/>
  <Override PartName="/xl/drawings/drawing3.xml" ContentType="application/vnd.openxmlformats-officedocument.drawing+xml"/>
  <Override PartName="/xl/tables/table3.xml" ContentType="application/vnd.openxmlformats-officedocument.spreadsheetml.table+xml"/>
  <Override PartName="/xl/tables/table4.xml" ContentType="application/vnd.openxmlformats-officedocument.spreadsheetml.table+xml"/>
  <Override PartName="/xl/drawings/drawing4.xml" ContentType="application/vnd.openxmlformats-officedocument.drawing+xml"/>
  <Override PartName="/xl/tables/table5.xml" ContentType="application/vnd.openxmlformats-officedocument.spreadsheetml.table+xml"/>
  <Override PartName="/xl/tables/table6.xml" ContentType="application/vnd.openxmlformats-officedocument.spreadsheetml.table+xml"/>
  <Override PartName="/xl/drawings/drawing5.xml" ContentType="application/vnd.openxmlformats-officedocument.drawing+xml"/>
  <Override PartName="/xl/tables/table7.xml" ContentType="application/vnd.openxmlformats-officedocument.spreadsheetml.table+xml"/>
  <Override PartName="/xl/tables/table8.xml" ContentType="application/vnd.openxmlformats-officedocument.spreadsheetml.table+xml"/>
  <Override PartName="/xl/drawings/drawing6.xml" ContentType="application/vnd.openxmlformats-officedocument.drawing+xml"/>
  <Override PartName="/xl/tables/table9.xml" ContentType="application/vnd.openxmlformats-officedocument.spreadsheetml.table+xml"/>
  <Override PartName="/xl/tables/table10.xml" ContentType="application/vnd.openxmlformats-officedocument.spreadsheetml.table+xml"/>
  <Override PartName="/xl/drawings/drawing7.xml" ContentType="application/vnd.openxmlformats-officedocument.drawing+xml"/>
  <Override PartName="/xl/tables/table11.xml" ContentType="application/vnd.openxmlformats-officedocument.spreadsheetml.table+xml"/>
  <Override PartName="/xl/tables/table12.xml" ContentType="application/vnd.openxmlformats-officedocument.spreadsheetml.table+xml"/>
  <Override PartName="/xl/drawings/drawing8.xml" ContentType="application/vnd.openxmlformats-officedocument.drawing+xml"/>
  <Override PartName="/xl/tables/table13.xml" ContentType="application/vnd.openxmlformats-officedocument.spreadsheetml.table+xml"/>
  <Override PartName="/xl/tables/table14.xml" ContentType="application/vnd.openxmlformats-officedocument.spreadsheetml.table+xml"/>
  <Override PartName="/xl/drawings/drawing9.xml" ContentType="application/vnd.openxmlformats-officedocument.drawing+xml"/>
  <Override PartName="/xl/tables/table15.xml" ContentType="application/vnd.openxmlformats-officedocument.spreadsheetml.table+xml"/>
  <Override PartName="/xl/tables/table16.xml" ContentType="application/vnd.openxmlformats-officedocument.spreadsheetml.table+xml"/>
  <Override PartName="/xl/drawings/drawing10.xml" ContentType="application/vnd.openxmlformats-officedocument.drawing+xml"/>
  <Override PartName="/xl/tables/table17.xml" ContentType="application/vnd.openxmlformats-officedocument.spreadsheetml.table+xml"/>
  <Override PartName="/xl/tables/table18.xml" ContentType="application/vnd.openxmlformats-officedocument.spreadsheetml.table+xml"/>
  <Override PartName="/xl/drawings/drawing1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932"/>
  <workbookPr defaultThemeVersion="166925"/>
  <mc:AlternateContent xmlns:mc="http://schemas.openxmlformats.org/markup-compatibility/2006">
    <mc:Choice Requires="x15">
      <x15ac:absPath xmlns:x15ac="http://schemas.microsoft.com/office/spreadsheetml/2010/11/ac" url="M:\Commun_DAF\Achats-marches\2 Consultation\2 - En prépa - rédaction\Hjr_contrôles périodiques\1-Procedure\1-Préparation\DCE vf2\"/>
    </mc:Choice>
  </mc:AlternateContent>
  <xr:revisionPtr revIDLastSave="0" documentId="13_ncr:1_{C2E3BD70-7669-4F76-8F37-4FC45E69B75F}" xr6:coauthVersionLast="47" xr6:coauthVersionMax="47" xr10:uidLastSave="{00000000-0000-0000-0000-000000000000}"/>
  <bookViews>
    <workbookView xWindow="-38520" yWindow="-6780" windowWidth="38640" windowHeight="21120" xr2:uid="{DD627104-1F80-449B-B52D-C5D679D88AB3}"/>
  </bookViews>
  <sheets>
    <sheet name="à lire" sheetId="18" r:id="rId1"/>
    <sheet name="Phelma Campus" sheetId="3" r:id="rId2"/>
    <sheet name="Bergès" sheetId="4" r:id="rId3"/>
    <sheet name="Polytech" sheetId="5" r:id="rId4"/>
    <sheet name="Ampère" sheetId="12" r:id="rId5"/>
    <sheet name="IAE" sheetId="13" r:id="rId6"/>
    <sheet name="MINP" sheetId="14" r:id="rId7"/>
    <sheet name="Pluriel" sheetId="15" r:id="rId8"/>
    <sheet name="Ensimag" sheetId="16" r:id="rId9"/>
    <sheet name="Pagora" sheetId="17" r:id="rId10"/>
    <sheet name="DQE totaux lot 2" sheetId="19" r:id="rId11"/>
  </sheets>
  <definedNames>
    <definedName name="_xlnm._FilterDatabase" localSheetId="4" hidden="1">Ampère!$C$8:$G$34</definedName>
    <definedName name="_xlnm._FilterDatabase" localSheetId="2" hidden="1">Bergès!$C:$G</definedName>
    <definedName name="_xlnm._FilterDatabase" localSheetId="10" hidden="1">'DQE totaux lot 2'!$D$64:$J$79</definedName>
    <definedName name="_xlnm._FilterDatabase" localSheetId="8" hidden="1">Ensimag!$C$8:$G$34</definedName>
    <definedName name="_xlnm._FilterDatabase" localSheetId="5" hidden="1">IAE!$C$8:$G$20</definedName>
    <definedName name="_xlnm._FilterDatabase" localSheetId="6" hidden="1">MINP!$C$8:$G$21</definedName>
    <definedName name="_xlnm._FilterDatabase" localSheetId="9" hidden="1">Pagora!$C$8:$G$37</definedName>
    <definedName name="_xlnm._FilterDatabase" localSheetId="1" hidden="1">'Phelma Campus'!$C$8:$G$54</definedName>
    <definedName name="_xlnm._FilterDatabase" localSheetId="7" hidden="1">Pluriel!$C$8:$G$23</definedName>
    <definedName name="_xlnm._FilterDatabase" localSheetId="3" hidden="1">Polytech!$C$8:$G$26</definedName>
    <definedName name="_Toc487641728" localSheetId="4">Ampère!#REF!</definedName>
    <definedName name="_Toc487641728" localSheetId="8">Ensimag!$G$36</definedName>
    <definedName name="_Toc487641728" localSheetId="5">IAE!$G$23</definedName>
    <definedName name="_Toc487641728" localSheetId="6">MINP!$G$29</definedName>
    <definedName name="_Toc487641728" localSheetId="9">Pagora!$G$39</definedName>
    <definedName name="_Toc487641728" localSheetId="7">Pluriel!$G$25</definedName>
    <definedName name="_Toc487641728" localSheetId="3">Polytech!$G$34</definedName>
    <definedName name="_Toc487641729" localSheetId="4">Ampère!$G$47</definedName>
    <definedName name="_Toc487641729" localSheetId="8">Ensimag!$G$48</definedName>
    <definedName name="_Toc487641729" localSheetId="5">IAE!$G$35</definedName>
    <definedName name="_Toc487641729" localSheetId="6">MINP!$G$41</definedName>
    <definedName name="_Toc487641729" localSheetId="9">Pagora!$G$51</definedName>
    <definedName name="_Toc487641729" localSheetId="7">Pluriel!$G$37</definedName>
    <definedName name="_Toc487641729" localSheetId="3">Polytech!$G$46</definedName>
    <definedName name="_Toc487641730" localSheetId="4">Ampère!$G$59</definedName>
    <definedName name="_Toc487641730" localSheetId="8">Ensimag!$G$60</definedName>
    <definedName name="_Toc487641730" localSheetId="5">IAE!$G$47</definedName>
    <definedName name="_Toc487641730" localSheetId="6">MINP!$G$53</definedName>
    <definedName name="_Toc487641730" localSheetId="9">Pagora!$G$63</definedName>
    <definedName name="_Toc487641730" localSheetId="7">Pluriel!$G$49</definedName>
    <definedName name="_Toc487641730" localSheetId="3">Polytech!$G$58</definedName>
    <definedName name="_Toc487641731" localSheetId="4">Ampère!$G$73</definedName>
    <definedName name="_Toc487641731" localSheetId="8">Ensimag!$G$74</definedName>
    <definedName name="_Toc487641731" localSheetId="5">IAE!$G$61</definedName>
    <definedName name="_Toc487641731" localSheetId="6">MINP!$G$67</definedName>
    <definedName name="_Toc487641731" localSheetId="9">Pagora!$G$77</definedName>
    <definedName name="_Toc487641731" localSheetId="7">Pluriel!$G$63</definedName>
    <definedName name="_Toc487641731" localSheetId="3">Polytech!$G$72</definedName>
    <definedName name="_Toc487641732" localSheetId="4">Ampère!$G$106</definedName>
    <definedName name="_Toc487641732" localSheetId="8">Ensimag!$G$107</definedName>
    <definedName name="_Toc487641732" localSheetId="5">IAE!$G$94</definedName>
    <definedName name="_Toc487641732" localSheetId="6">MINP!$G$100</definedName>
    <definedName name="_Toc487641732" localSheetId="9">Pagora!$G$110</definedName>
    <definedName name="_Toc487641732" localSheetId="7">Pluriel!$G$96</definedName>
    <definedName name="_Toc487641732" localSheetId="3">Polytech!$G$105</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C4" i="19" l="1"/>
  <c r="D4" i="17"/>
  <c r="D4" i="16"/>
  <c r="D4" i="15"/>
  <c r="D4" i="14"/>
  <c r="D4" i="13"/>
  <c r="D4" i="12"/>
  <c r="D4" i="5"/>
  <c r="D4" i="4"/>
  <c r="M35" i="16"/>
  <c r="M24" i="15"/>
  <c r="M22" i="14"/>
  <c r="M21" i="13"/>
  <c r="M35" i="12"/>
  <c r="M27" i="5"/>
  <c r="M44" i="4"/>
  <c r="M45" i="4"/>
  <c r="M46" i="4"/>
  <c r="M47" i="4"/>
  <c r="M48" i="4"/>
  <c r="M49" i="4"/>
  <c r="M50" i="4"/>
  <c r="N75" i="4"/>
  <c r="M9" i="16"/>
  <c r="M10" i="16"/>
  <c r="M11" i="16"/>
  <c r="M12" i="16"/>
  <c r="M19" i="16" s="1"/>
  <c r="D15" i="19" s="1"/>
  <c r="M13" i="16"/>
  <c r="M14" i="16"/>
  <c r="M15" i="16"/>
  <c r="M16" i="16"/>
  <c r="M17" i="16"/>
  <c r="M18" i="16"/>
  <c r="J9" i="16"/>
  <c r="N9" i="16" s="1"/>
  <c r="J10" i="16"/>
  <c r="N10" i="16" s="1"/>
  <c r="J11" i="16"/>
  <c r="N11" i="16" s="1"/>
  <c r="J12" i="16"/>
  <c r="N12" i="16" s="1"/>
  <c r="J13" i="16"/>
  <c r="N13" i="16" s="1"/>
  <c r="J14" i="16"/>
  <c r="N14" i="16" s="1"/>
  <c r="J15" i="16"/>
  <c r="N15" i="16" s="1"/>
  <c r="J16" i="16"/>
  <c r="N16" i="16" s="1"/>
  <c r="J17" i="16"/>
  <c r="N17" i="16" s="1"/>
  <c r="J18" i="16"/>
  <c r="N18" i="16" s="1"/>
  <c r="J9" i="17"/>
  <c r="N9" i="17" s="1"/>
  <c r="M9" i="17"/>
  <c r="J9" i="15"/>
  <c r="N9" i="15" s="1"/>
  <c r="M9" i="15"/>
  <c r="J9" i="14"/>
  <c r="N9" i="14" s="1"/>
  <c r="M9" i="14"/>
  <c r="J9" i="13"/>
  <c r="N9" i="13" s="1"/>
  <c r="M9" i="13"/>
  <c r="J9" i="12"/>
  <c r="N9" i="12" s="1"/>
  <c r="M9" i="12"/>
  <c r="J9" i="5"/>
  <c r="N9" i="5" s="1"/>
  <c r="M9" i="5"/>
  <c r="J9" i="4"/>
  <c r="N9" i="4" s="1"/>
  <c r="M9" i="4"/>
  <c r="J9" i="3"/>
  <c r="N9" i="3" s="1"/>
  <c r="M9" i="3"/>
  <c r="N19" i="16" l="1"/>
  <c r="E15" i="19" s="1"/>
  <c r="M25" i="17"/>
  <c r="M26" i="17"/>
  <c r="M27" i="17"/>
  <c r="M28" i="17"/>
  <c r="M29" i="17"/>
  <c r="M30" i="17"/>
  <c r="M31" i="17"/>
  <c r="M32" i="17"/>
  <c r="M33" i="17"/>
  <c r="M34" i="17"/>
  <c r="M35" i="17"/>
  <c r="M36" i="17"/>
  <c r="M37" i="17"/>
  <c r="J25" i="17"/>
  <c r="N25" i="17" s="1"/>
  <c r="J26" i="17"/>
  <c r="N26" i="17" s="1"/>
  <c r="J27" i="17"/>
  <c r="N27" i="17" s="1"/>
  <c r="J28" i="17"/>
  <c r="N28" i="17" s="1"/>
  <c r="J29" i="17"/>
  <c r="N29" i="17" s="1"/>
  <c r="J30" i="17"/>
  <c r="N30" i="17" s="1"/>
  <c r="J31" i="17"/>
  <c r="N31" i="17" s="1"/>
  <c r="J32" i="17"/>
  <c r="N32" i="17" s="1"/>
  <c r="J33" i="17"/>
  <c r="N33" i="17" s="1"/>
  <c r="J34" i="17"/>
  <c r="N34" i="17" s="1"/>
  <c r="J35" i="17"/>
  <c r="N35" i="17" s="1"/>
  <c r="J36" i="17"/>
  <c r="N36" i="17" s="1"/>
  <c r="J37" i="17"/>
  <c r="N37" i="17" s="1"/>
  <c r="M10" i="17"/>
  <c r="M11" i="17"/>
  <c r="M12" i="17"/>
  <c r="M13" i="17"/>
  <c r="M14" i="17"/>
  <c r="M20" i="17" s="1"/>
  <c r="D16" i="19" s="1"/>
  <c r="M15" i="17"/>
  <c r="M16" i="17"/>
  <c r="M17" i="17"/>
  <c r="M18" i="17"/>
  <c r="M19" i="17"/>
  <c r="J10" i="17"/>
  <c r="N10" i="17" s="1"/>
  <c r="J11" i="17"/>
  <c r="N11" i="17" s="1"/>
  <c r="J12" i="17"/>
  <c r="N12" i="17" s="1"/>
  <c r="J13" i="17"/>
  <c r="N13" i="17" s="1"/>
  <c r="J14" i="17"/>
  <c r="N14" i="17" s="1"/>
  <c r="J15" i="17"/>
  <c r="N15" i="17" s="1"/>
  <c r="J16" i="17"/>
  <c r="N16" i="17" s="1"/>
  <c r="J17" i="17"/>
  <c r="N17" i="17" s="1"/>
  <c r="J18" i="17"/>
  <c r="N18" i="17" s="1"/>
  <c r="J19" i="17"/>
  <c r="N19" i="17" s="1"/>
  <c r="M25" i="16"/>
  <c r="M26" i="16"/>
  <c r="M27" i="16"/>
  <c r="M28" i="16"/>
  <c r="M29" i="16"/>
  <c r="M30" i="16"/>
  <c r="M31" i="16"/>
  <c r="M32" i="16"/>
  <c r="M33" i="16"/>
  <c r="M34" i="16"/>
  <c r="J25" i="16"/>
  <c r="N25" i="16" s="1"/>
  <c r="J26" i="16"/>
  <c r="N26" i="16" s="1"/>
  <c r="J27" i="16"/>
  <c r="N27" i="16" s="1"/>
  <c r="J28" i="16"/>
  <c r="N28" i="16" s="1"/>
  <c r="J29" i="16"/>
  <c r="N29" i="16" s="1"/>
  <c r="J30" i="16"/>
  <c r="N30" i="16" s="1"/>
  <c r="J31" i="16"/>
  <c r="N31" i="16" s="1"/>
  <c r="J32" i="16"/>
  <c r="N32" i="16" s="1"/>
  <c r="J33" i="16"/>
  <c r="N33" i="16" s="1"/>
  <c r="J34" i="16"/>
  <c r="N34" i="16" s="1"/>
  <c r="M21" i="15"/>
  <c r="M22" i="15"/>
  <c r="M23" i="15"/>
  <c r="J21" i="15"/>
  <c r="N21" i="15" s="1"/>
  <c r="J22" i="15"/>
  <c r="N22" i="15" s="1"/>
  <c r="J23" i="15"/>
  <c r="N23" i="15" s="1"/>
  <c r="M10" i="15"/>
  <c r="M15" i="15" s="1"/>
  <c r="D14" i="19" s="1"/>
  <c r="M11" i="15"/>
  <c r="M12" i="15"/>
  <c r="M13" i="15"/>
  <c r="M14" i="15"/>
  <c r="J10" i="15"/>
  <c r="N10" i="15" s="1"/>
  <c r="J11" i="15"/>
  <c r="N11" i="15" s="1"/>
  <c r="J12" i="15"/>
  <c r="N12" i="15" s="1"/>
  <c r="J13" i="15"/>
  <c r="N13" i="15" s="1"/>
  <c r="J14" i="15"/>
  <c r="N14" i="15" s="1"/>
  <c r="N19" i="14"/>
  <c r="N22" i="14" s="1"/>
  <c r="M19" i="14"/>
  <c r="M20" i="14"/>
  <c r="M21" i="14"/>
  <c r="J19" i="14"/>
  <c r="J20" i="14"/>
  <c r="N20" i="14" s="1"/>
  <c r="J21" i="14"/>
  <c r="N21" i="14" s="1"/>
  <c r="M10" i="14"/>
  <c r="M11" i="14"/>
  <c r="M12" i="14"/>
  <c r="J10" i="14"/>
  <c r="N10" i="14" s="1"/>
  <c r="J11" i="14"/>
  <c r="N11" i="14" s="1"/>
  <c r="J12" i="14"/>
  <c r="N12" i="14" s="1"/>
  <c r="M18" i="13"/>
  <c r="M19" i="13"/>
  <c r="M20" i="13"/>
  <c r="J18" i="13"/>
  <c r="N18" i="13" s="1"/>
  <c r="J19" i="13"/>
  <c r="N19" i="13" s="1"/>
  <c r="J20" i="13"/>
  <c r="N20" i="13" s="1"/>
  <c r="M10" i="13"/>
  <c r="M13" i="13" s="1"/>
  <c r="D12" i="19" s="1"/>
  <c r="M11" i="13"/>
  <c r="M12" i="13"/>
  <c r="J10" i="13"/>
  <c r="N10" i="13" s="1"/>
  <c r="J11" i="13"/>
  <c r="N11" i="13" s="1"/>
  <c r="J12" i="13"/>
  <c r="N12" i="13" s="1"/>
  <c r="N31" i="12"/>
  <c r="M24" i="12"/>
  <c r="M25" i="12"/>
  <c r="M26" i="12"/>
  <c r="M27" i="12"/>
  <c r="M28" i="12"/>
  <c r="M29" i="12"/>
  <c r="M30" i="12"/>
  <c r="M31" i="12"/>
  <c r="M32" i="12"/>
  <c r="M33" i="12"/>
  <c r="M34" i="12"/>
  <c r="J24" i="12"/>
  <c r="N24" i="12" s="1"/>
  <c r="J25" i="12"/>
  <c r="N25" i="12" s="1"/>
  <c r="J26" i="12"/>
  <c r="N26" i="12" s="1"/>
  <c r="J27" i="12"/>
  <c r="N27" i="12" s="1"/>
  <c r="J28" i="12"/>
  <c r="N28" i="12" s="1"/>
  <c r="J29" i="12"/>
  <c r="N29" i="12" s="1"/>
  <c r="J30" i="12"/>
  <c r="N30" i="12" s="1"/>
  <c r="J31" i="12"/>
  <c r="J32" i="12"/>
  <c r="N32" i="12" s="1"/>
  <c r="J33" i="12"/>
  <c r="N33" i="12" s="1"/>
  <c r="J34" i="12"/>
  <c r="N34" i="12" s="1"/>
  <c r="M10" i="12"/>
  <c r="M11" i="12"/>
  <c r="M12" i="12"/>
  <c r="M13" i="12"/>
  <c r="M14" i="12"/>
  <c r="M15" i="12"/>
  <c r="M16" i="12"/>
  <c r="M17" i="12"/>
  <c r="M18" i="12"/>
  <c r="J10" i="12"/>
  <c r="N10" i="12" s="1"/>
  <c r="J11" i="12"/>
  <c r="N11" i="12" s="1"/>
  <c r="J12" i="12"/>
  <c r="N12" i="12" s="1"/>
  <c r="J13" i="12"/>
  <c r="N13" i="12" s="1"/>
  <c r="J14" i="12"/>
  <c r="N14" i="12" s="1"/>
  <c r="J15" i="12"/>
  <c r="N15" i="12" s="1"/>
  <c r="J16" i="12"/>
  <c r="N16" i="12" s="1"/>
  <c r="J17" i="12"/>
  <c r="N17" i="12" s="1"/>
  <c r="J18" i="12"/>
  <c r="N18" i="12" s="1"/>
  <c r="M21" i="5"/>
  <c r="M22" i="5"/>
  <c r="M23" i="5"/>
  <c r="M24" i="5"/>
  <c r="M25" i="5"/>
  <c r="M26" i="5"/>
  <c r="J21" i="5"/>
  <c r="N21" i="5" s="1"/>
  <c r="N27" i="5" s="1"/>
  <c r="J22" i="5"/>
  <c r="N22" i="5" s="1"/>
  <c r="J23" i="5"/>
  <c r="N23" i="5" s="1"/>
  <c r="J24" i="5"/>
  <c r="N24" i="5" s="1"/>
  <c r="J25" i="5"/>
  <c r="N25" i="5" s="1"/>
  <c r="J26" i="5"/>
  <c r="N26" i="5" s="1"/>
  <c r="M10" i="5"/>
  <c r="M11" i="5"/>
  <c r="M12" i="5"/>
  <c r="J10" i="5"/>
  <c r="N10" i="5" s="1"/>
  <c r="N13" i="5" s="1"/>
  <c r="E10" i="19" s="1"/>
  <c r="J11" i="5"/>
  <c r="N11" i="5" s="1"/>
  <c r="J12" i="5"/>
  <c r="N12" i="5" s="1"/>
  <c r="J33" i="4"/>
  <c r="N33" i="4" s="1"/>
  <c r="J34" i="4"/>
  <c r="N34" i="4" s="1"/>
  <c r="J35" i="4"/>
  <c r="N35" i="4" s="1"/>
  <c r="J36" i="4"/>
  <c r="N36" i="4" s="1"/>
  <c r="J37" i="4"/>
  <c r="J38" i="4"/>
  <c r="N38" i="4" s="1"/>
  <c r="J39" i="4"/>
  <c r="N39" i="4" s="1"/>
  <c r="J40" i="4"/>
  <c r="N40" i="4" s="1"/>
  <c r="J41" i="4"/>
  <c r="N41" i="4" s="1"/>
  <c r="J42" i="4"/>
  <c r="N42" i="4" s="1"/>
  <c r="J43" i="4"/>
  <c r="N43" i="4" s="1"/>
  <c r="J44" i="4"/>
  <c r="N44" i="4" s="1"/>
  <c r="J45" i="4"/>
  <c r="J46" i="4"/>
  <c r="N46" i="4" s="1"/>
  <c r="J47" i="4"/>
  <c r="N47" i="4" s="1"/>
  <c r="J48" i="4"/>
  <c r="N48" i="4" s="1"/>
  <c r="J49" i="4"/>
  <c r="N49" i="4" s="1"/>
  <c r="J50" i="4"/>
  <c r="N50" i="4" s="1"/>
  <c r="J51" i="4"/>
  <c r="N51" i="4" s="1"/>
  <c r="J52" i="4"/>
  <c r="N52" i="4" s="1"/>
  <c r="J53" i="4"/>
  <c r="N53" i="4" s="1"/>
  <c r="J54" i="4"/>
  <c r="N54" i="4" s="1"/>
  <c r="J55" i="4"/>
  <c r="N55" i="4" s="1"/>
  <c r="J56" i="4"/>
  <c r="N56" i="4" s="1"/>
  <c r="J57" i="4"/>
  <c r="N57" i="4" s="1"/>
  <c r="J58" i="4"/>
  <c r="N58" i="4" s="1"/>
  <c r="J59" i="4"/>
  <c r="J60" i="4"/>
  <c r="N60" i="4" s="1"/>
  <c r="J61" i="4"/>
  <c r="N61" i="4" s="1"/>
  <c r="J62" i="4"/>
  <c r="N62" i="4" s="1"/>
  <c r="J63" i="4"/>
  <c r="N63" i="4" s="1"/>
  <c r="J64" i="4"/>
  <c r="N64" i="4" s="1"/>
  <c r="J65" i="4"/>
  <c r="N65" i="4" s="1"/>
  <c r="J66" i="4"/>
  <c r="N66" i="4" s="1"/>
  <c r="J67" i="4"/>
  <c r="N67" i="4" s="1"/>
  <c r="J68" i="4"/>
  <c r="J69" i="4"/>
  <c r="N69" i="4" s="1"/>
  <c r="J70" i="4"/>
  <c r="N70" i="4" s="1"/>
  <c r="J71" i="4"/>
  <c r="N71" i="4" s="1"/>
  <c r="J72" i="4"/>
  <c r="N72" i="4" s="1"/>
  <c r="N37" i="4"/>
  <c r="N45" i="4"/>
  <c r="N59" i="4"/>
  <c r="N68" i="4"/>
  <c r="M10" i="4"/>
  <c r="M11" i="4"/>
  <c r="M12" i="4"/>
  <c r="M13" i="4"/>
  <c r="M14" i="4"/>
  <c r="M15" i="4"/>
  <c r="M16" i="4"/>
  <c r="M17" i="4"/>
  <c r="M18" i="4"/>
  <c r="M19" i="4"/>
  <c r="M20" i="4"/>
  <c r="M21" i="4"/>
  <c r="M22" i="4"/>
  <c r="M23" i="4"/>
  <c r="M24" i="4"/>
  <c r="M25" i="4"/>
  <c r="M26" i="4"/>
  <c r="M27" i="4"/>
  <c r="J10" i="4"/>
  <c r="N10" i="4" s="1"/>
  <c r="J11" i="4"/>
  <c r="N11" i="4" s="1"/>
  <c r="J12" i="4"/>
  <c r="N12" i="4" s="1"/>
  <c r="J13" i="4"/>
  <c r="N13" i="4" s="1"/>
  <c r="J14" i="4"/>
  <c r="N14" i="4" s="1"/>
  <c r="J15" i="4"/>
  <c r="N15" i="4" s="1"/>
  <c r="J16" i="4"/>
  <c r="N16" i="4" s="1"/>
  <c r="J17" i="4"/>
  <c r="N17" i="4" s="1"/>
  <c r="J18" i="4"/>
  <c r="N18" i="4" s="1"/>
  <c r="J19" i="4"/>
  <c r="N19" i="4" s="1"/>
  <c r="J20" i="4"/>
  <c r="N20" i="4" s="1"/>
  <c r="J21" i="4"/>
  <c r="N21" i="4" s="1"/>
  <c r="J22" i="4"/>
  <c r="N22" i="4" s="1"/>
  <c r="J23" i="4"/>
  <c r="N23" i="4" s="1"/>
  <c r="J24" i="4"/>
  <c r="N24" i="4" s="1"/>
  <c r="J25" i="4"/>
  <c r="N25" i="4" s="1"/>
  <c r="J26" i="4"/>
  <c r="N26" i="4" s="1"/>
  <c r="J27" i="4"/>
  <c r="N27" i="4" s="1"/>
  <c r="M33" i="3"/>
  <c r="M34" i="3"/>
  <c r="M52" i="4" s="1"/>
  <c r="M35" i="3"/>
  <c r="M53" i="4" s="1"/>
  <c r="M36" i="3"/>
  <c r="M54" i="4" s="1"/>
  <c r="M37" i="3"/>
  <c r="M55" i="4" s="1"/>
  <c r="M38" i="3"/>
  <c r="M56" i="4" s="1"/>
  <c r="M39" i="3"/>
  <c r="M57" i="4" s="1"/>
  <c r="M40" i="3"/>
  <c r="M58" i="4" s="1"/>
  <c r="M41" i="3"/>
  <c r="M59" i="4" s="1"/>
  <c r="M42" i="3"/>
  <c r="M60" i="4" s="1"/>
  <c r="M43" i="3"/>
  <c r="M61" i="4" s="1"/>
  <c r="M44" i="3"/>
  <c r="M62" i="4" s="1"/>
  <c r="M45" i="3"/>
  <c r="M63" i="4" s="1"/>
  <c r="M46" i="3"/>
  <c r="M64" i="4" s="1"/>
  <c r="M47" i="3"/>
  <c r="M65" i="4" s="1"/>
  <c r="M48" i="3"/>
  <c r="M66" i="4" s="1"/>
  <c r="M49" i="3"/>
  <c r="M67" i="4" s="1"/>
  <c r="M50" i="3"/>
  <c r="M68" i="4" s="1"/>
  <c r="M51" i="3"/>
  <c r="M69" i="4" s="1"/>
  <c r="M52" i="3"/>
  <c r="M70" i="4" s="1"/>
  <c r="M53" i="3"/>
  <c r="M71" i="4" s="1"/>
  <c r="M54" i="3"/>
  <c r="M72" i="4" s="1"/>
  <c r="M55" i="3"/>
  <c r="M56" i="3"/>
  <c r="J33" i="3"/>
  <c r="N33" i="3" s="1"/>
  <c r="J34" i="3"/>
  <c r="N34" i="3" s="1"/>
  <c r="J35" i="3"/>
  <c r="N35" i="3" s="1"/>
  <c r="J36" i="3"/>
  <c r="N36" i="3" s="1"/>
  <c r="J37" i="3"/>
  <c r="N37" i="3" s="1"/>
  <c r="J38" i="3"/>
  <c r="N38" i="3" s="1"/>
  <c r="J39" i="3"/>
  <c r="N39" i="3" s="1"/>
  <c r="J40" i="3"/>
  <c r="N40" i="3" s="1"/>
  <c r="J41" i="3"/>
  <c r="N41" i="3" s="1"/>
  <c r="J42" i="3"/>
  <c r="N42" i="3" s="1"/>
  <c r="J43" i="3"/>
  <c r="N43" i="3" s="1"/>
  <c r="J44" i="3"/>
  <c r="N44" i="3" s="1"/>
  <c r="J45" i="3"/>
  <c r="N45" i="3" s="1"/>
  <c r="J46" i="3"/>
  <c r="N46" i="3" s="1"/>
  <c r="J47" i="3"/>
  <c r="N47" i="3" s="1"/>
  <c r="J48" i="3"/>
  <c r="N48" i="3" s="1"/>
  <c r="J49" i="3"/>
  <c r="N49" i="3" s="1"/>
  <c r="J50" i="3"/>
  <c r="N50" i="3" s="1"/>
  <c r="J51" i="3"/>
  <c r="N51" i="3" s="1"/>
  <c r="J52" i="3"/>
  <c r="N52" i="3" s="1"/>
  <c r="J53" i="3"/>
  <c r="N53" i="3" s="1"/>
  <c r="J54" i="3"/>
  <c r="N54" i="3" s="1"/>
  <c r="J55" i="3"/>
  <c r="N55" i="3" s="1"/>
  <c r="J56" i="3"/>
  <c r="N56" i="3" s="1"/>
  <c r="M10" i="3"/>
  <c r="M11" i="3"/>
  <c r="M12" i="3"/>
  <c r="M13" i="3"/>
  <c r="M14" i="3"/>
  <c r="M15" i="3"/>
  <c r="M33" i="4" s="1"/>
  <c r="M16" i="3"/>
  <c r="M34" i="4" s="1"/>
  <c r="M17" i="3"/>
  <c r="M35" i="4" s="1"/>
  <c r="M18" i="3"/>
  <c r="M36" i="4" s="1"/>
  <c r="M19" i="3"/>
  <c r="M37" i="4" s="1"/>
  <c r="M20" i="3"/>
  <c r="M38" i="4" s="1"/>
  <c r="M21" i="3"/>
  <c r="M39" i="4" s="1"/>
  <c r="M22" i="3"/>
  <c r="M40" i="4" s="1"/>
  <c r="M23" i="3"/>
  <c r="M41" i="4" s="1"/>
  <c r="M24" i="3"/>
  <c r="M42" i="4" s="1"/>
  <c r="J10" i="3"/>
  <c r="N10" i="3" s="1"/>
  <c r="J11" i="3"/>
  <c r="N11" i="3" s="1"/>
  <c r="J12" i="3"/>
  <c r="N12" i="3" s="1"/>
  <c r="J13" i="3"/>
  <c r="N13" i="3" s="1"/>
  <c r="J14" i="3"/>
  <c r="N14" i="3" s="1"/>
  <c r="J15" i="3"/>
  <c r="N15" i="3" s="1"/>
  <c r="J16" i="3"/>
  <c r="N16" i="3" s="1"/>
  <c r="J17" i="3"/>
  <c r="N17" i="3" s="1"/>
  <c r="J18" i="3"/>
  <c r="N18" i="3" s="1"/>
  <c r="J19" i="3"/>
  <c r="N19" i="3" s="1"/>
  <c r="J20" i="3"/>
  <c r="N20" i="3" s="1"/>
  <c r="J21" i="3"/>
  <c r="N21" i="3" s="1"/>
  <c r="J22" i="3"/>
  <c r="N22" i="3" s="1"/>
  <c r="J23" i="3"/>
  <c r="N23" i="3" s="1"/>
  <c r="J24" i="3"/>
  <c r="N24" i="3" s="1"/>
  <c r="M57" i="3" l="1"/>
  <c r="M51" i="4"/>
  <c r="M25" i="3"/>
  <c r="M19" i="12"/>
  <c r="D11" i="19" s="1"/>
  <c r="M28" i="4"/>
  <c r="N20" i="17"/>
  <c r="E16" i="19" s="1"/>
  <c r="M38" i="17"/>
  <c r="N38" i="17"/>
  <c r="N35" i="16"/>
  <c r="N24" i="15"/>
  <c r="N15" i="15"/>
  <c r="E14" i="19" s="1"/>
  <c r="M13" i="14"/>
  <c r="D13" i="19" s="1"/>
  <c r="N13" i="14"/>
  <c r="E13" i="19" s="1"/>
  <c r="N21" i="13"/>
  <c r="N13" i="13"/>
  <c r="E12" i="19" s="1"/>
  <c r="N35" i="12"/>
  <c r="N19" i="12"/>
  <c r="E11" i="19" s="1"/>
  <c r="M13" i="5"/>
  <c r="D10" i="19" s="1"/>
  <c r="N28" i="4"/>
  <c r="E9" i="19" s="1"/>
  <c r="N57" i="3"/>
  <c r="N25" i="3"/>
  <c r="D8" i="19" l="1"/>
  <c r="E8" i="19"/>
  <c r="E17" i="19" s="1"/>
  <c r="M43" i="4"/>
  <c r="M75" i="4" s="1"/>
  <c r="D9" i="19" s="1"/>
  <c r="D17" i="19" s="1"/>
</calcChain>
</file>

<file path=xl/sharedStrings.xml><?xml version="1.0" encoding="utf-8"?>
<sst xmlns="http://schemas.openxmlformats.org/spreadsheetml/2006/main" count="1180" uniqueCount="260">
  <si>
    <t>Batiment</t>
  </si>
  <si>
    <t>Descriptif</t>
  </si>
  <si>
    <t>Périodicité</t>
  </si>
  <si>
    <t>Annuelle</t>
  </si>
  <si>
    <t>Triennale</t>
  </si>
  <si>
    <t>Ascenseur CdT</t>
  </si>
  <si>
    <t xml:space="preserve">Annuelle </t>
  </si>
  <si>
    <t>Quinquennale</t>
  </si>
  <si>
    <t>Type de prestation</t>
  </si>
  <si>
    <t>Date du dernier contrôle</t>
  </si>
  <si>
    <t>Installations électriques fixes + éclairage de sécurité ERP+protection contre la foudre</t>
  </si>
  <si>
    <t xml:space="preserve">Système de sécurité incendie </t>
  </si>
  <si>
    <t>Appareils à pression de gaz ou de vapeur : compresseurs</t>
  </si>
  <si>
    <t>Quadriennale</t>
  </si>
  <si>
    <t>Décennale</t>
  </si>
  <si>
    <t>Appareils à pression de gaz ou de vapeur : requalification</t>
  </si>
  <si>
    <t>Semestrielle</t>
  </si>
  <si>
    <t>Lignes de vie et points d'ancrage</t>
  </si>
  <si>
    <t xml:space="preserve">Installations et des équipements électriques CdT+Certificat Q18 </t>
  </si>
  <si>
    <t>Ascenseur ERP</t>
  </si>
  <si>
    <t>Ascenseur CCH</t>
  </si>
  <si>
    <t>Centrifugeuses</t>
  </si>
  <si>
    <t>Adm (A)</t>
  </si>
  <si>
    <t>Recherche (B)</t>
  </si>
  <si>
    <t>TP (C)</t>
  </si>
  <si>
    <t>Ecomarch(D)</t>
  </si>
  <si>
    <t>Thermo (E)</t>
  </si>
  <si>
    <t>EPM (F)</t>
  </si>
  <si>
    <t>Installations et des équipements électriques CdT+Certificat Q18</t>
  </si>
  <si>
    <t>Centrifugeuses et presses</t>
  </si>
  <si>
    <t>Bâtiment ACF</t>
  </si>
  <si>
    <t xml:space="preserve">2848,18 m² plancher 
~50 BAES
1 TGBT </t>
  </si>
  <si>
    <t>Bâtiment E</t>
  </si>
  <si>
    <t>2456,69 m² plancher 
55 BAES 
1 TGBT  
1 transformateur 250 kVA</t>
  </si>
  <si>
    <t>Bâtiment GHKL</t>
  </si>
  <si>
    <t xml:space="preserve"> 5279,66 m² plancher 
103 BAES 
1 TGBT 
1 transformateur 1250 kVA</t>
  </si>
  <si>
    <t>Bâtiment I</t>
  </si>
  <si>
    <t>1257,27 m² plancher 
44 BAES 
1 TGBT mais sans transformateur (car relié au GH)</t>
  </si>
  <si>
    <t>Bâtiment CREMHyG</t>
  </si>
  <si>
    <t>649,58 m² plancher 
22 BAES 
2 TGBT
2 transformateurs de 410kVA/400V et 800 kVA/520V</t>
  </si>
  <si>
    <t>Bâtiment Chaufferie</t>
  </si>
  <si>
    <t xml:space="preserve">80 m² plancher 
2 BAES </t>
  </si>
  <si>
    <t>Stations Seres et hydrométrique</t>
  </si>
  <si>
    <t xml:space="preserve">15,1 m² plancher  chacune 
0 BAES </t>
  </si>
  <si>
    <t>2848,18 m² plancher
1 TGBT</t>
  </si>
  <si>
    <t>2456,69 m² plancher 
1 TGBT  
1 transformateur 250 kVA</t>
  </si>
  <si>
    <t xml:space="preserve"> 5279,66 m² plancher 
1 TGBT 
1 transformateur 1250 kVA</t>
  </si>
  <si>
    <t>1257,27 m² plancher 
1 TGBT mais sans transformateur (car relié au GH)</t>
  </si>
  <si>
    <t>649,58 m² plancher 
2 TGBT
2 transformateurs de 410kVA/400V et 800 kVA/520V</t>
  </si>
  <si>
    <t>80 m² plancher</t>
  </si>
  <si>
    <t xml:space="preserve">15,1 m² plancher  chacune </t>
  </si>
  <si>
    <t xml:space="preserve">SSI de catégorie A comprenant : CHUBB
un CMSI (ATSE) CHUBB
Détecteurs Optiques de Fumée : 36
Détecteurs Manuels : 13
Sirènes – Avertisseurs : 20
AES : 1
Ventouses pour Porte Coupe-Feu : 16
Désenfumage : 2 ouvrants à déclenchement électrique et relevage par treuil </t>
  </si>
  <si>
    <t>SSI de catégorie B
12 déclencheurs manuels
15 diffuseurs sonores
10 diffuseurs lumineux</t>
  </si>
  <si>
    <t>SSI de catégorie A
43 détécteurs optiques
17 déclencheurs manuels
17 diffuseurs sonores
12 diffuseurs lumineux
18 portes coupe feu asservies
24 indicateurs d'actions
2 clapets coupe feu asservies</t>
  </si>
  <si>
    <t>Système de sécurité incendie</t>
  </si>
  <si>
    <t>SSI de catégorie A
13 déclencheurs manuels
8 diffuseurs sonores
5 diffuseurs lumineux</t>
  </si>
  <si>
    <t>1 ascenseur ACAF 2013, 630 kg; 2 accès; machinerie embarquée
1 ascenseur de charge ACAF 2013, 1600 kg; 3 accès; machinerie embarquée</t>
  </si>
  <si>
    <t>1 ascenseur ACAF 2013, 630 kg; 2 accès; machinerie embarquée</t>
  </si>
  <si>
    <t>Bâtiment G</t>
  </si>
  <si>
    <t>Jamais</t>
  </si>
  <si>
    <t>1 Compresseur 15 +F33:H33bars - Marque : MICHELIN – Type : MCX500/858-S - Code : 1121570717 – S/N : IYD0202001 – Année : 2019</t>
  </si>
  <si>
    <t>Bâtiment H</t>
  </si>
  <si>
    <t xml:space="preserve">1 Compresseur ATLAS COPCO type GA 15 FF 8  N° AII 237304" avec : 
Réservoir air comprimé : - X-PAUCHARD N° V 8974 Volume : 1010 litres - Pression de Service Maximale : 10 bars  Pression d’épreuve 15 bars année de fabrication 1998 
1 Déshuileur : ATLAS COPCO N° G 9804321 Volume : 17 litres - Pression de Service Maximale : 15 bars, pression d’épreuve 30 Bars - Date de 1ère mise en service : 8 avril 1998 
1 bidon 20 litres eau-gaz neutre azote (reclassé eau -&gt; gaz, nouvelle plaque signalétique) boucle d’essais « PREVERO » : Pression de Service Maximale : 40 bars Pression d’épreuve : 57,2 bars </t>
  </si>
  <si>
    <t xml:space="preserve">1 cuve 32 litres en eau + air incluse dans la boucle d’essais « MODULAB» fabrication 1993 : Pression de Service Maximale : 10  bars - Pression d’épreuve : 15 bars </t>
  </si>
  <si>
    <t xml:space="preserve">1 Accu 4 litres : Pression de Service Maximale : 280  bars
 Pression d’épreuve : ? bars  
2 Accus 0,075 litres : Pression de Service Maximale : 250  bars
 Pression d’épreuve : 375 bars  </t>
  </si>
  <si>
    <t xml:space="preserve">1 cuve 32 litres en eau + air incluse dans la boucle d’essais « MODULAB» fabrication 1993 : Pression de Service Maximale : 10  bars - Pression d’épreuve : 15 bars  </t>
  </si>
  <si>
    <t xml:space="preserve">2016
1998
</t>
  </si>
  <si>
    <t xml:space="preserve">1 Accu 4 litres : Pression de Service Maximale : 280  bars
 Pression d’épreuve : ? bars  - 
2 Accus 0,075 litres : Pression de Service Maximale : 250  bars
 Pression d’épreuve : 375 bars  </t>
  </si>
  <si>
    <t>1 compresseur Air 475 litres 10 bar / Marque : ATLAS COPCO (Année : 2000) 
1 Accu 30L -presse GIGA (Année 2015)
1 cuve  Profiline 911/40576 (Année 2021)</t>
  </si>
  <si>
    <t xml:space="preserve">2025
</t>
  </si>
  <si>
    <t>1 compresseur Air 500 litres 10 Bar / Marque : MAUGUIERE (Année : 2009) 
2 accus 5L Poudre(Année : 2007) 
1 accu 3L +1 accu 6L MTS (Année : 2007) 
4 accus 1L Fluage (Année 2024)
12 accus Vérin rapide</t>
  </si>
  <si>
    <t>6 équipements :
N°14 : Injection air TM1 - Pauchard - 50L - 10,6 bars - année 2020
N°17 : cuve aval TM4 (pressu-vide) - Ets Chastan -
N°28 : Accumulateur groupe hydraulique boucle TM4 - 5L - 100 bars - année 1997
N°18 : Cuve stockage air pour vérin partiteur TM1 - Pauchard - 50L - 11 bars -  année 2020
N°21 : Cuve compresseur Air Comp CREMHyG - Ingersoll - 500L - 16 bars - année 2010
N°22 : Accumulateur centrale à huile boucle TM1 - Hydro Leduc - 32L - 20 bars -  année 2012</t>
  </si>
  <si>
    <t>A prévoir en 2029</t>
  </si>
  <si>
    <t xml:space="preserve">2022
</t>
  </si>
  <si>
    <t>Bâtiment Craya</t>
  </si>
  <si>
    <t>2 points d'ancrage et 3 anneaux muraux</t>
  </si>
  <si>
    <t>4 points d’ancrage</t>
  </si>
  <si>
    <t>3 Points d'ancrage
2 stop-chute à sangle avec absorbeur KRATOS année fabrication : 2016</t>
  </si>
  <si>
    <t>neuve 2023</t>
  </si>
  <si>
    <t>1 grue d'atelier manulevage de 2023,  550 kg</t>
  </si>
  <si>
    <t>1 Palan à chaine sur portique 500 kg de marque VICTORY hall soufflerie rdc G ;
1 grue d’atelier 500 kg de marque MANUTAN en local équipe technique G012 ;
1 table élévatrice hydraulique 300 kg en local équipe technique G012 ;
1 table élévatrice hydraulique 350 kg en local équipe technique G012 ;
1 tire-fort Yale Industrial, modème Uno Plus 6000 kg en local équipe technique G012 ;
1 grue d’atelier 500 kg de marque SHOP CRANE mobile ;
1 grue d’atelier 1000 kg de marque SHOP CRANE en H 015 EDT.
Elingues, manilles, anneaux ...
1 table élévatrice mécanique 300 kg MLT300 - Table élévatrice à manivelle 1000 mm en salle de manip G010b ;</t>
  </si>
  <si>
    <t>1 chariot gerbeur manuel / Marque : KLEOS 500 kg en tunnel cavitation ;
1 chariot gerbeur 1000 kg à conducteur accompagnant / Marque : MANUTAN – Type : PHT – Matricule : 01470 – Année : 9-78</t>
  </si>
  <si>
    <t>1 palan électrique sur monorail 1000 kg / Marque : VERLINDE  en tunnel cavitation ;
1 palan électrique sur portique 1000 kg / Marque : FENWICK en canal à houle ;
2 palans électriques / Marque : VERLINDE (2 x 500 kg) sur poutres roulantes en tunnel ;
2 Palans à chaîne sur monorail 2 x 250 kg déclassés en 2 x 50 kg / Marque : EXTRA LIGHT en tunnel cavitation ;
1 palan à chaîne 500 KG Elephant sur Chariot libre / Marque : LEVEX  en local équipe technique ;
1 grue d’atelier 500 kg / Marque : SHOP CRANE en tunnel cavitation ;
1 grue d’atelier 1000 kg / Marque : SHOP CRANE en H 015 EDT ;
1 Potence sur fut inversé  portée 3m type : CR5-254-M3dl + palan COMEPAL  motorisé 250 Kg
1 Potence sur fut inversé   type : CR5-504-M2dl + palan COMEPAL motorisé 500 Kg 2019</t>
  </si>
  <si>
    <t>Bâtiment L</t>
  </si>
  <si>
    <t xml:space="preserve">1 Gerbeur électrique / Marque : Lifter Gx12 1200Kg   2015;
1 Gerbeur électrique / Marque : Lifter Gx12 1200Kg 2015.
1 Gerbeur Fenwick L16 1600 Kg </t>
  </si>
  <si>
    <t>1 pont roulant ADC / Marque : Fayat Group de 1,6T, mise en service en 2013 ; 
 1 chèvre / Marque : Lifter, 500kg date d’achat inconnue (mais antérieure à 2000) ;
 2 palans à chaîne / Marque : Planeta modèle PLM, 500kg, date de mise en service 2006 n° série 0127, chainette 6*18  3 m ;
2 Harnais pour travail en hauteur / Marque : Petzl mod : Avao 2013 ;
2 Antichutes à rappel automatique à sangle / Marque : Froment mod Protector 2013
Anneaux de sangle  2013 ; 
2 Casques pour travail en hauteur / Marque :Petzl mod : Aveo vent  2013 ;
Elingues, chaines, mousquetons … ;
1 palan TRACTEL 500kg trailfit
1 chaine 4 brins avec crochets 1 tonne</t>
  </si>
  <si>
    <t>1 Gerbeur 500kg (hall)
1 Gerbeur 250 kg (hall)
1 Gerbeur électrique SolidHub HE1200/3 l - 1200 kg (hall)</t>
  </si>
  <si>
    <t>Polytech</t>
  </si>
  <si>
    <t>8226 m² plancher 
139 BAES
1 TGBT - 1 transfo 630 kVA</t>
  </si>
  <si>
    <t>SSI de catégorie B - Siemens de 2004 situé dans le local accueil : 
1 ECS BC 1112
1 CMSI STT 10
26 déclencheurs manuels 
2 DI Optique 
38 diffuseurs sonores
16 volets - 7 ouvrants</t>
  </si>
  <si>
    <t>1 ascenseur : CFA 1996, 630 Kg, 3 accès, entrainement hydraulique, machinerie haute</t>
  </si>
  <si>
    <t>1 ascenseur de charge : CFA 1996, 1000 Kg, 4 accès, entrainement hydraulique, machinerie basse déportée</t>
  </si>
  <si>
    <t>Ampère AB</t>
  </si>
  <si>
    <t>Ampère C</t>
  </si>
  <si>
    <t>Ampère Chaufferie</t>
  </si>
  <si>
    <t>Ampère E</t>
  </si>
  <si>
    <t xml:space="preserve"> 8638,79 m² plancher 
128 BAES 
1 TGBT de 315 kVA</t>
  </si>
  <si>
    <t xml:space="preserve">2543,15 m² plancher 
50 BAES </t>
  </si>
  <si>
    <t xml:space="preserve">158 m² plancher 
1 BAES </t>
  </si>
  <si>
    <t>753,82 m² plancher 
10 BAES</t>
  </si>
  <si>
    <t xml:space="preserve"> 8638,79 m² plancher 
1 TGBT de 315 kVA</t>
  </si>
  <si>
    <t>2543,15 m² plancher</t>
  </si>
  <si>
    <t xml:space="preserve">753,82 m² plancher </t>
  </si>
  <si>
    <t xml:space="preserve">SSI de catégorie A situé dans le local accueil qui gère les bâtiments AB et C :
un CMSI (ATSE) 
Détecteurs Optiques de Fumée 50 
Détecteurs Manuels 30
Détecteurs thermovélocimètriques 1
Report d’alarme 1
Sirènes – Avertisseurs 30
Batteries 2 AES
Ventouses pour Porte Coupe-Feu 40
Désenfumage : naturel
Ouvrants à cartouche CO2 : 0
3 ouvrants à déclenchement électrique et relevage par treuil </t>
  </si>
  <si>
    <t>Ssi de catégorie B
1 ssi : SEFI Alpha C2/6/10
- 3 détecteurs OCF05F
- 3 déclencheurs manuels DMCL05
- 2 diffuseurs sonores AVS 2000 SIP</t>
  </si>
  <si>
    <t>2 ascenseurs : Soretex 1970, 900 Kg; 4 accès</t>
  </si>
  <si>
    <t>1 ascenseur : Isère Ascenseur 2013, 450 Kg; 2 accès</t>
  </si>
  <si>
    <t>1 ascenseur : Isalp 1985, 630 Kg; 2 accès</t>
  </si>
  <si>
    <t>1 ascenseurs : Soretex 1970, 900 Kg; 4 accès</t>
  </si>
  <si>
    <t>concerné à partir de 2026</t>
  </si>
  <si>
    <t>Compresseur MAUGUIERE 
Réf. : ME55-10/270 FF TRI
Réf. fabricant : 4116000776
N° de série : ITR 1761578
Année de fabrication : 2022</t>
  </si>
  <si>
    <t>concerné à partir de 2032</t>
  </si>
  <si>
    <t>IAE</t>
  </si>
  <si>
    <t>6183 m² plancher 
139 BAES
1 TGBT - Interrupteur général 630 A - Pas d'informations sur puissance transfo</t>
  </si>
  <si>
    <t>SSI de catégorie A - Siemens de 2008 situé dans le local accueil : 
1 ECS Cerberus CT 11
1 CMSI STT 20
18 déclencheurs manuels 
24 DI Optique - 3 linéaires
22 diffuseurs sonores
14 extracteurs et 3 exutoires</t>
  </si>
  <si>
    <t>1 ascenseur : CFA 1996, 800 Kg, 4 accès, entrainement hydraulique, machinerie haute</t>
  </si>
  <si>
    <t>MINP</t>
  </si>
  <si>
    <t>732,66 m² plancher 
29 BAES</t>
  </si>
  <si>
    <t>732,66 m² plancher</t>
  </si>
  <si>
    <t>SSI de catégorie A ESSER comprenant : 
40 détecteurs optiques
3 détecteurs optiques/thermiques
7 DM incendie 
6 DM issues de secours
3 diffuseurs de message préenregistrés + 4 diffuseurs sonores, 1 Flash 
Désenfumage : 
1 ouvrant à cartouche CO2 
1 avec treuil (atelier)</t>
  </si>
  <si>
    <t>1 ascenseur : Schindler 2004, 630 Kg; 2 accès; hydraulique
Comm. indirecte par câbles, machinerie basse</t>
  </si>
  <si>
    <t>Pluriel A</t>
  </si>
  <si>
    <t>Pluriel B</t>
  </si>
  <si>
    <t>4521,69 m² plancher 
106 BES sur batteries centralisées
1 TGBT</t>
  </si>
  <si>
    <t>1666,74 m² plancher 
31 BES sur batteries centralisées</t>
  </si>
  <si>
    <t>4521,69 m² plancher 
1 TGBT</t>
  </si>
  <si>
    <t xml:space="preserve">1666,74 m² plancher 
</t>
  </si>
  <si>
    <t xml:space="preserve">SSI de catégorie B situé dans le local accueil gérant les 2 bâtiments comprenant : 
1 CMSI (CHUBB) 
25 déclencheurs manuels 
39 diffuseurs sonores
8 diffuseurs de message 
30 DAS
7 déclencheurs manuels de désenfumage </t>
  </si>
  <si>
    <t>1 ascenseur : CFA 1996, 630 Kg; 3 accès,  hydraulique, machinerie haute</t>
  </si>
  <si>
    <t>Ensimag D</t>
  </si>
  <si>
    <t>Ensimag E</t>
  </si>
  <si>
    <t>Ensimag H</t>
  </si>
  <si>
    <t>Installations et des équipements électriques CdT+Certificat Q16</t>
  </si>
  <si>
    <t>Installations et des équipements électriques CdT+Certificat Q17</t>
  </si>
  <si>
    <t>ENSIMAG D</t>
  </si>
  <si>
    <t xml:space="preserve">Système de sécurité incendie 
</t>
  </si>
  <si>
    <t>ENSIMAG E</t>
  </si>
  <si>
    <t>ENSIMAG H</t>
  </si>
  <si>
    <t xml:space="preserve"> 4060,9 m² plancher  
113 BAES
1 TGBT de 630 kVA</t>
  </si>
  <si>
    <t xml:space="preserve"> 2340,31 m² plancher  
53 BAES</t>
  </si>
  <si>
    <t>1251,15 m² plancher  
34 BAES</t>
  </si>
  <si>
    <t xml:space="preserve"> 4060,9 m² plancher
1 TGBT de 630 kVA</t>
  </si>
  <si>
    <t xml:space="preserve"> 2340,31 m² plancher  </t>
  </si>
  <si>
    <t xml:space="preserve">1251,15 m² plancher  </t>
  </si>
  <si>
    <t>SSI de catégorie A situé au RDC
un CMSI
un tableau de report dans le logement gardien
detecteur optique : 80 
indicateur d'action : 21
déclencheur manuel : 17
diffuseur sonore : 21
diffuseur lumineux : 16
portes coupe feu : 17</t>
  </si>
  <si>
    <t>SSI de catégorie A situé au RDC
un CMSI
un tableau de report dans le logement gardien
detecteur optique : 36
indicateur d'action : 21
déclencheur manuel : 20
diffuseur sonore : 11
diffuseur lumineux : 12
portes coupe feu : 12</t>
  </si>
  <si>
    <t>SSI de catégorie B situé au RDC
un CMSI
un tableau de report dans le logement gardien
déclencheur manuel : 6
diffuseur sonore : 8
diffuseur lumineux : 14
portes coupe feu : 5</t>
  </si>
  <si>
    <t>1 ascenseur : Soretex 2012, 300 Kg; 4 accès</t>
  </si>
  <si>
    <t>1 ascenseur : SCHINDLER 1994, 630 Kg; 5 accès</t>
  </si>
  <si>
    <t>1 ascenseur : CFA 2004, 630 Kg; 3 accès</t>
  </si>
  <si>
    <t>4 points d’ancrage sur mur - 6 Potelets</t>
  </si>
  <si>
    <t>Pagora A</t>
  </si>
  <si>
    <t>Pagora B</t>
  </si>
  <si>
    <t>Pagora C</t>
  </si>
  <si>
    <t>Pagora D</t>
  </si>
  <si>
    <t xml:space="preserve">Installations de gaz et de chauffage </t>
  </si>
  <si>
    <t>2579,47 m² plancher 
62 BAES 
1 transformateur de 630 kVA</t>
  </si>
  <si>
    <t xml:space="preserve">2 618,41 m² plancher 
56 BAES </t>
  </si>
  <si>
    <t xml:space="preserve">1009,54 m² plancher 
38 BAES </t>
  </si>
  <si>
    <t xml:space="preserve">1 575,14 m² plancher 
44 BAES </t>
  </si>
  <si>
    <t>2579,47 m² plancher 
1 transformateur de 630 kVA</t>
  </si>
  <si>
    <t xml:space="preserve">3 618,41 m² plancher </t>
  </si>
  <si>
    <t xml:space="preserve">1009,54 m² plancher </t>
  </si>
  <si>
    <t xml:space="preserve">2 575,14 m² plancher </t>
  </si>
  <si>
    <t>1 chaudière Babcock Wanson de 870 kW</t>
  </si>
  <si>
    <t>SSI de catégorie B   situé à l’accueil comprenant :
1 CMSI
Détecteurs Manuels x	44
Report d’alarme x 2
Sirènes – Avertisseurs x 45 +4 dont 4 +4 avec flash lumineux et 2 avec message
Porte Coupe-Feu x 28
10 volets de désenfumage</t>
  </si>
  <si>
    <t>1 ascenseur : SANGALLI 1976, 1000 Kg; 2 accès</t>
  </si>
  <si>
    <t>1 ascenseur : OTIS 2017, 630 Kg; 2 accès</t>
  </si>
  <si>
    <t>Trimestrielle</t>
  </si>
  <si>
    <t>1 presse à mouler : Saint Eloi
1 presse à plateaux chauffants LabEcon 600 D’une capacité de 100kN à 600kN</t>
  </si>
  <si>
    <t>1 massicot JUD</t>
  </si>
  <si>
    <t>1 ligne de vie sur pont roulant;
16 points d’encrages sur toiture terrasse, sur les bâtiments A et C 
8 points d'encrages batiment D</t>
  </si>
  <si>
    <r>
      <t>1 pont roulant 2 tonnes - 1</t>
    </r>
    <r>
      <rPr>
        <vertAlign val="superscript"/>
        <sz val="11"/>
        <color theme="1"/>
        <rFont val="Arial"/>
        <family val="2"/>
      </rPr>
      <t>er</t>
    </r>
    <r>
      <rPr>
        <sz val="11"/>
        <color theme="1"/>
        <rFont val="Arial"/>
        <family val="2"/>
      </rPr>
      <t xml:space="preserve"> étage ;
1 palan électrique à chaine 250 kg ;
1 chariot de manutention à conducteur accompagnant 1200 kg / Marque : OMG ; 
1 chariot de manutention à conducteur accompagnant 1250 kg/ Marque : JUNGHEINRICH. </t>
    </r>
  </si>
  <si>
    <t>Presses</t>
  </si>
  <si>
    <t>Massicots</t>
  </si>
  <si>
    <t>Pagora A, C et D</t>
  </si>
  <si>
    <t>2299,2 m² plancher + 29 BES + 3 ambiances sur batteries centralisées</t>
  </si>
  <si>
    <t>6198 m² plancher + 108 BES sur batteries centralisées - 1 transformateur 1250 kVA Schneider et un TGBT</t>
  </si>
  <si>
    <t>2375,29 m² plancher + 25 BES sur batteries centralisées</t>
  </si>
  <si>
    <t xml:space="preserve">2343m² plancher + 22 BAES </t>
  </si>
  <si>
    <t>2645,29 m² plancher + 54 BES sur batteries centralisées</t>
  </si>
  <si>
    <t>2346,11 m² plancher + 28 BES sur batteries centralisées - 1 transformateur 800kVA à huile 20000/400 Volts</t>
  </si>
  <si>
    <t>2299,2 m² plancher</t>
  </si>
  <si>
    <t xml:space="preserve">6198 m² plancher </t>
  </si>
  <si>
    <t>2375,29 m² plancher</t>
  </si>
  <si>
    <t xml:space="preserve">2343m² plancher </t>
  </si>
  <si>
    <t xml:space="preserve">2645,29 m² plancher </t>
  </si>
  <si>
    <t xml:space="preserve">2346,11 m² plancher </t>
  </si>
  <si>
    <t>SSI de catégorie A dans le local courrier  qui gère les bâtiments A, B, C et E :
1 CMSI (ATSE-CHUBB)  
Détecteurs Optiques de Fumée	 x 42
Détecteurs Manuels x	55
Détecteurs thermovélocimètriques x	4
Indicateurs d’Action x	23
Report d’alarme x	1
Sirènes – Avertisseurs x 41
Batteries x 12
Ventouses pour Porte Coupe-Feu x 67
Désenfumage : 
Ouvrants à cartouche CO2 : 3 sur fenêtres  à Recherche); 1  à Thermo et 4 à Adm
2 ouvrants à déclenchement électrique et relevage par treuil à TP
2 ouvrants à relevage par treuil à EPM</t>
  </si>
  <si>
    <t>SSI de catégorie B
 1 centrale CMSI B 4MT+EA2a ECB3008 8 BOUCLES DM - NUG3123
8 DM. MDS 3000 SAILLIE - NUG30316 - NUG30450
12 sirènes DSB3000 CLASSE B 90dB - NUG30450
1 Diffuseur Lumineux LED rouge Solista LX et sonore classe B DSB3000 - IP21C - NUG30496
7 Diffuseurs Lumineux Solista LX W Mutal avec corps blanc et LED rouge – IP33C - NUG30492
1 AES : NUG34166
1 Transmetteur GSM</t>
  </si>
  <si>
    <t>1 ascenseur : Isère Ascenseur 2013, 650 Kg; 4 accès, machinerie haute
1 ascenseur de charge : SORETEX 1969, 1500Kg, 4 accès, machinerie haute</t>
  </si>
  <si>
    <t>1 ascenseur : Isère Ascenseur 2013, 650 Kg; 4 accès, machinerie haute</t>
  </si>
  <si>
    <t>1 ascenseur : Isère Ascenseur 2013, 650 Kg; 4 accès, machinerie basse</t>
  </si>
  <si>
    <t>1 ascenseur de charge : SANGALLI 1976, 1500Kg, 4 accès, machinerie haute</t>
  </si>
  <si>
    <t>1 chariot à conducteur porté (électrique), atelier 125, charge 1000 kg
1 chariot à conducteur porté (gaz), atelier 125, charge 1800 kg</t>
  </si>
  <si>
    <t>1 centrifugeuse, salle 201ter</t>
  </si>
  <si>
    <t xml:space="preserve">1 gerbeur- 500kg
</t>
  </si>
  <si>
    <t>1 palan 500 kg - pièce 005</t>
  </si>
  <si>
    <t>neuf 2021</t>
  </si>
  <si>
    <t>1 compresseur ATLAS COPCO - LE5 10 CVTM250 D 400/3 - Acheté en décembre 2021 avec contrat de maintenance (CROS).</t>
  </si>
  <si>
    <t>NOUVEAU CONTRÔLE</t>
  </si>
  <si>
    <t>à confirmer</t>
  </si>
  <si>
    <t xml:space="preserve">1 Compresseur ATLAS COPCO type GA 15 FF 8  N° AII 237304" avec : Réservoir air comprimé : - X-PAUCHARD N° V 8974 Volume : 1010 litres - Pression de Service Maximale : 10 bars  Pression d’épreuve 15 bars année de fabrication 1998
1 Déshuileur : ATLAS COPCO N° G 9804321 Volume : 17 litres - Pression de Service Maximale : 15 bars, pression d’épreuve 30 Bars - Date de 1ère mise en service : 8 avril 1998 
1 bidon 20 litres eau-gaz neutre azote (reclassé eau -&gt; gaz, nouvelle plaque signalétique) boucle d’essais « PREVERO » : Pression de Service Maximale : 40 bars Pression d’épreuve : 57,2 bars  - </t>
  </si>
  <si>
    <t xml:space="preserve">18/12/2018
18/12/2018
22/03/2019
</t>
  </si>
  <si>
    <r>
      <t xml:space="preserve">2025
</t>
    </r>
    <r>
      <rPr>
        <i/>
        <sz val="11"/>
        <color theme="1"/>
        <rFont val="Arial"/>
        <family val="2"/>
      </rPr>
      <t>à confirmer
à confirmer</t>
    </r>
  </si>
  <si>
    <r>
      <t xml:space="preserve">1 palan à chaine nu (Zhuhai) 1T (salle 02B)
1 palan manuel à bras 0,5 T </t>
    </r>
    <r>
      <rPr>
        <b/>
        <sz val="11"/>
        <color theme="1"/>
        <rFont val="Arial"/>
        <family val="2"/>
      </rPr>
      <t>déclassé à 300 kg</t>
    </r>
    <r>
      <rPr>
        <sz val="11"/>
        <color theme="1"/>
        <rFont val="Arial"/>
        <family val="2"/>
      </rPr>
      <t xml:space="preserve"> sur poutre roulante à bras + élingues (salle 05C)
1 palan (Vitory) à chaine à bras nu 0,5 T (salle 08A)</t>
    </r>
  </si>
  <si>
    <r>
      <t xml:space="preserve">1 portique télescopique 1,5 T + palan (Exo) manuel à bras roulant sur poutre 1,5 T (salle 33)
1 palan (Yale) à bras sur monorail 250 kg (salle 34a)
1 palan à chaine (Levex) </t>
    </r>
    <r>
      <rPr>
        <b/>
        <sz val="11"/>
        <color theme="1"/>
        <rFont val="Arial"/>
        <family val="2"/>
      </rPr>
      <t xml:space="preserve">déclassé à 100 Kg </t>
    </r>
    <r>
      <rPr>
        <sz val="11"/>
        <color theme="1"/>
        <rFont val="Arial"/>
        <family val="2"/>
      </rPr>
      <t>(salle 36)</t>
    </r>
    <r>
      <rPr>
        <b/>
        <sz val="11"/>
        <color theme="1"/>
        <rFont val="Arial"/>
        <family val="2"/>
      </rPr>
      <t xml:space="preserve">
</t>
    </r>
    <r>
      <rPr>
        <sz val="11"/>
        <color theme="1"/>
        <rFont val="Arial"/>
        <family val="2"/>
      </rPr>
      <t xml:space="preserve">2 Treuils TDE Goliath à câbles sur structure manip 340/190 kg (salle 36)
1 chariot élévateur 1T (Seco) (salle 36)
1 palan (Yale) à chaine à bras sur monorail 0,5 T </t>
    </r>
    <r>
      <rPr>
        <b/>
        <sz val="11"/>
        <color theme="1"/>
        <rFont val="Arial"/>
        <family val="2"/>
      </rPr>
      <t xml:space="preserve">déclassé à 350 Kg </t>
    </r>
    <r>
      <rPr>
        <sz val="11"/>
        <color theme="1"/>
        <rFont val="Arial"/>
        <family val="2"/>
      </rPr>
      <t>(salle 40)
1 pont roulant 3T + élingues + 1 palan Verlinde à bras nu 2T (hall)
1 potence à rotation totale 3,2T (COMEGE) +  chariot à direction par chaine 3T (LEVEX) + palan manuel 3T (LEVEX) (salle 33)
1 palan manuel à chaine LEVAC 500 kg sur poutre roulante (salle 06)</t>
    </r>
  </si>
  <si>
    <t>1 pont roulant 12,5 T / Marque : Potain N° 101 472 ; 
1 pont roulant 5 T / Marque : CMI N° 1892. 
9 palans (dont 3 de 500kg, 1 de 1000 kg et 1 de 750 kg)  
3 Table élévatrice (dont 1 SEM N° 1 de 2T) ;
1 Vérin centrale sur pieds SLIFT N0 332 104-001 de 2 T ;
1 Cric hydraulique WEBER 10 T ;
1 transpalette électrique Fenwick
1 transpallette manuel
1 pull lift
1 pince a griffe
3 harnais
6 longes
1 stop fort
2 stop chute
9 anneaux
4 mousquetons</t>
  </si>
  <si>
    <t>Chariot élévateur automoteur à conducteur porté ou nacelle (contrôle seul)</t>
  </si>
  <si>
    <t>Chariot élévateur automoteur à conducteur porté ou nacelle (location de charge)</t>
  </si>
  <si>
    <t>Appareils et accessoires de levage associés (contrôle seul)</t>
  </si>
  <si>
    <t>Appareils et accessoires de levage associés (location de charge)</t>
  </si>
  <si>
    <r>
      <t xml:space="preserve"> 1 gerbeur - </t>
    </r>
    <r>
      <rPr>
        <i/>
        <sz val="11"/>
        <color theme="1"/>
        <rFont val="Arial"/>
        <family val="2"/>
      </rPr>
      <t>poids à confirmer</t>
    </r>
  </si>
  <si>
    <t>Consultation N° F25S023</t>
  </si>
  <si>
    <t>Contrôles périodiques réglementaires des installations techniques des bâtiments et équipements de l'Institut polytechnique de Grenoble</t>
  </si>
  <si>
    <r>
      <rPr>
        <b/>
        <sz val="16"/>
        <color theme="1"/>
        <rFont val="Arial"/>
        <family val="2"/>
      </rPr>
      <t>Consultation N° F25S023</t>
    </r>
    <r>
      <rPr>
        <sz val="16"/>
        <color theme="1"/>
        <rFont val="Arial"/>
        <family val="2"/>
      </rPr>
      <t xml:space="preserve">
Contrôles périodiques réglementaires des installations techniques des bâtiments et équipements de l'Institut polytechnique de Grenoble</t>
    </r>
  </si>
  <si>
    <t>BORDEREAU DES PRIX et DQE</t>
  </si>
  <si>
    <t>PRIX FORFAITAIRES</t>
  </si>
  <si>
    <t>DQE</t>
  </si>
  <si>
    <t>Lot n° 2 : Campus Est - Grenoble</t>
  </si>
  <si>
    <t>Prix forfaitaire HT par contrôle et par bâtiment</t>
  </si>
  <si>
    <t>TVA</t>
  </si>
  <si>
    <t>Prix forfaitaire TTC par contrôle et par bâtiment</t>
  </si>
  <si>
    <t xml:space="preserve"> </t>
  </si>
  <si>
    <t>QUANTITE</t>
  </si>
  <si>
    <t>Montant total TTC</t>
  </si>
  <si>
    <t>Montant total HT</t>
  </si>
  <si>
    <t>PRIX UNITAIRES</t>
  </si>
  <si>
    <t>Prix unitaire HT par équipement contrôlé</t>
  </si>
  <si>
    <t>Prix unitaire TTC par équipement contrôlé</t>
  </si>
  <si>
    <t>/</t>
  </si>
  <si>
    <r>
      <t>Journée de location et transport des charges nécessaires aux</t>
    </r>
    <r>
      <rPr>
        <sz val="11"/>
        <color theme="1"/>
        <rFont val="Calibri"/>
        <family val="2"/>
        <scheme val="minor"/>
      </rPr>
      <t xml:space="preserve"> vérifications avec charge pour une commande groupée</t>
    </r>
  </si>
  <si>
    <t>Bâtiments du lot 2 (cf. annexe 1)</t>
  </si>
  <si>
    <t>Journée de location et transport des charges nécessaires aux vérifications avec charge pour une commande groupée</t>
  </si>
  <si>
    <t>Répartition des charges nécessaires aux contrôles annuels sous la responsabilité du prestataire en fonction des bons de commande regroupés pour les sites du lot 2</t>
  </si>
  <si>
    <t>Répartition des charges nécessaires aux contrôles semestriels sous la responsabilité du prestataire en fonction des bons de commande regroupés pour les sites du lot 2</t>
  </si>
  <si>
    <t>cf. onglet "Phelma Campus"</t>
  </si>
  <si>
    <t>Rapport quadriennal pour les installations et équipements électriques</t>
  </si>
  <si>
    <t>la 1ère année de l'accord-cadre</t>
  </si>
  <si>
    <t>Le rapport, dit "quadriennal", est rédigé comme un rapport de visite initiale.</t>
  </si>
  <si>
    <t>Phelma Campus</t>
  </si>
  <si>
    <t>Bergès</t>
  </si>
  <si>
    <t>Ampère</t>
  </si>
  <si>
    <t>Pluriel</t>
  </si>
  <si>
    <t>Ensimag</t>
  </si>
  <si>
    <t>Pagora</t>
  </si>
  <si>
    <t>2019
2018
2016
2021</t>
  </si>
  <si>
    <t>1 lessiveur ERTAM comprenant 10 cuves de 4 litres avec une pression max. de 20 bars. 
1 réservoir d’air comprimé SIAP de 500 litres avec une pression max. de 11 bars. 
1 réservoir d’air comprimé X. PAUCHARD de 500 litres avec une  pression max. de 12 bars. 
1 machine à papier comprenant 6 cylindres à vapeur pour un volume total de 3930 litres avec une pression de service de 3 bars. 
1 lessiveur à chiffons BOUCHAYER ET Phelma Campus de 1700 litres avec une pression de service de 6 bars. 
1 générateur de vapeur BABCOCK WANSON de 248 litres avec une pression de service de 11,76 bars.                                                                
1 reacteur PARR ( réacteur sous pression)  200bars et 500ml</t>
  </si>
  <si>
    <t>1 centifugeuse sigma 3-16P 
1 centifugeuse sigma 3-16P                                                                      
1 centifugeuse sigma 3-16KS</t>
  </si>
  <si>
    <t>Total</t>
  </si>
  <si>
    <t xml:space="preserve">  </t>
  </si>
  <si>
    <t>montant HT €</t>
  </si>
  <si>
    <t>montant TTC €</t>
  </si>
  <si>
    <t>total prestations à prix forfaitaires et unitaires</t>
  </si>
  <si>
    <t>TOTAL</t>
  </si>
  <si>
    <r>
      <rPr>
        <b/>
        <u val="double"/>
        <sz val="14"/>
        <color rgb="FFC00000"/>
        <rFont val="Arial"/>
        <family val="2"/>
      </rPr>
      <t>Instructions à suivre par les candidats :</t>
    </r>
    <r>
      <rPr>
        <b/>
        <sz val="14"/>
        <color theme="1"/>
        <rFont val="Arial"/>
        <family val="2"/>
      </rPr>
      <t xml:space="preserve">
</t>
    </r>
    <r>
      <rPr>
        <b/>
        <sz val="14"/>
        <rFont val="Arial"/>
        <family val="2"/>
      </rPr>
      <t>Chaque BP (borderau des prix)</t>
    </r>
    <r>
      <rPr>
        <sz val="14"/>
        <rFont val="Arial"/>
        <family val="2"/>
      </rPr>
      <t xml:space="preserve"> fixe les prix à appliquer lors de l'exécution de l'accord-cadre (pour le lot 2)</t>
    </r>
    <r>
      <rPr>
        <b/>
        <sz val="14"/>
        <rFont val="Arial"/>
        <family val="2"/>
      </rPr>
      <t xml:space="preserve"> =&gt; </t>
    </r>
    <r>
      <rPr>
        <b/>
        <u/>
        <sz val="14"/>
        <rFont val="Arial"/>
        <family val="2"/>
      </rPr>
      <t>valeur contractuelle</t>
    </r>
    <r>
      <rPr>
        <u/>
        <sz val="14"/>
        <rFont val="Arial"/>
        <family val="2"/>
      </rPr>
      <t xml:space="preserve">
</t>
    </r>
    <r>
      <rPr>
        <b/>
        <sz val="14"/>
        <rFont val="Arial"/>
        <family val="2"/>
      </rPr>
      <t xml:space="preserve">
Le DQE (détail quantitatif estimatif) </t>
    </r>
    <r>
      <rPr>
        <sz val="14"/>
        <rFont val="Arial"/>
        <family val="2"/>
      </rPr>
      <t xml:space="preserve">est destiné à juger l'offre du candidat (pour le lot 2 - Campus Est) </t>
    </r>
    <r>
      <rPr>
        <b/>
        <sz val="14"/>
        <rFont val="Arial"/>
        <family val="2"/>
      </rPr>
      <t xml:space="preserve">=&gt; </t>
    </r>
    <r>
      <rPr>
        <b/>
        <u/>
        <sz val="14"/>
        <rFont val="Arial"/>
        <family val="2"/>
      </rPr>
      <t>aucune valeur contractuelle</t>
    </r>
    <r>
      <rPr>
        <b/>
        <sz val="14"/>
        <rFont val="Arial"/>
        <family val="2"/>
      </rPr>
      <t xml:space="preserve">
</t>
    </r>
    <r>
      <rPr>
        <sz val="14"/>
        <rFont val="Arial"/>
        <family val="2"/>
      </rPr>
      <t>Le candidat complète la partie BPU de chaque onglet (cases vertes). Le DQE se remplit automatiquement en fonction des prix fixés par le prestataire dans les colonnes "prix HT", "TVA", prix TTC".</t>
    </r>
    <r>
      <rPr>
        <b/>
        <sz val="14"/>
        <color theme="1"/>
        <rFont val="Arial"/>
        <family val="2"/>
      </rPr>
      <t xml:space="preserve">
</t>
    </r>
    <r>
      <rPr>
        <b/>
        <sz val="14"/>
        <color theme="4"/>
        <rFont val="Arial"/>
        <family val="2"/>
      </rPr>
      <t>Aucune modification ne doit être apportée aux documents =&gt; aucun ajout, aucun suppression de ligne, aucune modification des quantités.</t>
    </r>
  </si>
  <si>
    <t>LOT 2 - Contrôles périodiques réglementaires des installations techniques des bâtiments et équipements de l'Institut polytechnique de Grenoble</t>
  </si>
  <si>
    <t>11/12/2024
11/12/2024
11/12/2024
11/12/2024
11/12/2024
16/05/2018
à confirmer</t>
  </si>
  <si>
    <r>
      <t xml:space="preserve">
neuve 2020
2019
dec 2024
dec 2024
dec 2024
</t>
    </r>
    <r>
      <rPr>
        <i/>
        <sz val="11"/>
        <color theme="1"/>
        <rFont val="Arial"/>
        <family val="2"/>
      </rPr>
      <t>à confirmer</t>
    </r>
  </si>
  <si>
    <t xml:space="preserve">CANDIDAT :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</si>
</sst>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7" formatCode="#,##0.00\ &quot;€&quot;;\-#,##0.00\ &quot;€&quot;"/>
    <numFmt numFmtId="44" formatCode="_-* #,##0.00\ &quot;€&quot;_-;\-* #,##0.00\ &quot;€&quot;_-;_-* &quot;-&quot;??\ &quot;€&quot;_-;_-@_-"/>
    <numFmt numFmtId="164" formatCode="#,##0.00\ &quot;€&quot;"/>
    <numFmt numFmtId="165" formatCode="#,##0.00\ _€"/>
    <numFmt numFmtId="166" formatCode="[$-40C]General"/>
  </numFmts>
  <fonts count="33" x14ac:knownFonts="1">
    <font>
      <sz val="11"/>
      <color theme="1"/>
      <name val="Calibri"/>
      <family val="2"/>
      <scheme val="minor"/>
    </font>
    <font>
      <sz val="10"/>
      <name val="Arial"/>
      <family val="2"/>
    </font>
    <font>
      <sz val="11"/>
      <color theme="1"/>
      <name val="Calibri"/>
      <family val="2"/>
      <scheme val="minor"/>
    </font>
    <font>
      <sz val="11"/>
      <color theme="1"/>
      <name val="Arial"/>
      <family val="2"/>
    </font>
    <font>
      <sz val="11"/>
      <name val="Arial"/>
      <family val="2"/>
    </font>
    <font>
      <b/>
      <sz val="11"/>
      <color theme="1"/>
      <name val="Arial"/>
      <family val="2"/>
    </font>
    <font>
      <vertAlign val="superscript"/>
      <sz val="11"/>
      <color theme="1"/>
      <name val="Arial"/>
      <family val="2"/>
    </font>
    <font>
      <i/>
      <sz val="11"/>
      <color theme="1"/>
      <name val="Arial"/>
      <family val="2"/>
    </font>
    <font>
      <b/>
      <sz val="11"/>
      <color theme="0"/>
      <name val="Arial"/>
      <family val="2"/>
    </font>
    <font>
      <b/>
      <sz val="18"/>
      <color theme="1"/>
      <name val="Arial"/>
      <family val="2"/>
    </font>
    <font>
      <sz val="24"/>
      <color theme="1"/>
      <name val="Arial"/>
      <family val="2"/>
    </font>
    <font>
      <sz val="18"/>
      <color theme="1"/>
      <name val="Arial"/>
      <family val="2"/>
    </font>
    <font>
      <b/>
      <sz val="14"/>
      <color theme="1"/>
      <name val="Arial"/>
      <family val="2"/>
    </font>
    <font>
      <b/>
      <u val="double"/>
      <sz val="14"/>
      <color rgb="FFC00000"/>
      <name val="Arial"/>
      <family val="2"/>
    </font>
    <font>
      <b/>
      <sz val="14"/>
      <name val="Arial"/>
      <family val="2"/>
    </font>
    <font>
      <sz val="14"/>
      <name val="Arial"/>
      <family val="2"/>
    </font>
    <font>
      <b/>
      <u/>
      <sz val="14"/>
      <name val="Arial"/>
      <family val="2"/>
    </font>
    <font>
      <u/>
      <sz val="14"/>
      <name val="Arial"/>
      <family val="2"/>
    </font>
    <font>
      <b/>
      <sz val="14"/>
      <color theme="4"/>
      <name val="Arial"/>
      <family val="2"/>
    </font>
    <font>
      <sz val="16"/>
      <color theme="1"/>
      <name val="Arial"/>
      <family val="2"/>
    </font>
    <font>
      <b/>
      <sz val="16"/>
      <color theme="1"/>
      <name val="Arial"/>
      <family val="2"/>
    </font>
    <font>
      <sz val="22"/>
      <color theme="1"/>
      <name val="Arial"/>
      <family val="2"/>
    </font>
    <font>
      <b/>
      <sz val="20"/>
      <color theme="1"/>
      <name val="Arial"/>
      <family val="2"/>
    </font>
    <font>
      <b/>
      <sz val="22"/>
      <color theme="5"/>
      <name val="Arial"/>
      <family val="2"/>
    </font>
    <font>
      <b/>
      <sz val="22"/>
      <name val="Arial"/>
      <family val="2"/>
    </font>
    <font>
      <b/>
      <sz val="22"/>
      <color rgb="FFFF0000"/>
      <name val="Arial"/>
      <family val="2"/>
    </font>
    <font>
      <sz val="8"/>
      <name val="Calibri"/>
      <family val="2"/>
      <scheme val="minor"/>
    </font>
    <font>
      <sz val="11"/>
      <color rgb="FF000000"/>
      <name val="Arial"/>
      <family val="2"/>
    </font>
    <font>
      <sz val="11"/>
      <color rgb="FF000000"/>
      <name val="Calibri"/>
      <family val="2"/>
    </font>
    <font>
      <b/>
      <sz val="11"/>
      <color rgb="FF000000"/>
      <name val="Arial"/>
      <family val="2"/>
    </font>
    <font>
      <b/>
      <sz val="16"/>
      <color theme="0"/>
      <name val="Arial"/>
      <family val="2"/>
    </font>
    <font>
      <b/>
      <sz val="16"/>
      <name val="Arial"/>
      <family val="2"/>
    </font>
    <font>
      <b/>
      <sz val="12"/>
      <color theme="1"/>
      <name val="Arial"/>
      <family val="2"/>
    </font>
  </fonts>
  <fills count="18">
    <fill>
      <patternFill patternType="none"/>
    </fill>
    <fill>
      <patternFill patternType="gray125"/>
    </fill>
    <fill>
      <patternFill patternType="solid">
        <fgColor theme="0"/>
        <bgColor indexed="64"/>
      </patternFill>
    </fill>
    <fill>
      <patternFill patternType="solid">
        <fgColor theme="0"/>
        <bgColor rgb="FFB7B7B7"/>
      </patternFill>
    </fill>
    <fill>
      <patternFill patternType="solid">
        <fgColor theme="0"/>
        <bgColor rgb="FF7F7F7F"/>
      </patternFill>
    </fill>
    <fill>
      <patternFill patternType="solid">
        <fgColor theme="0"/>
        <bgColor rgb="FFE7E6E6"/>
      </patternFill>
    </fill>
    <fill>
      <patternFill patternType="solid">
        <fgColor theme="0"/>
        <bgColor rgb="FFF4B083"/>
      </patternFill>
    </fill>
    <fill>
      <patternFill patternType="solid">
        <fgColor theme="0"/>
        <bgColor theme="0"/>
      </patternFill>
    </fill>
    <fill>
      <patternFill patternType="solid">
        <fgColor theme="0"/>
        <bgColor rgb="FFFFFFFF"/>
      </patternFill>
    </fill>
    <fill>
      <patternFill patternType="solid">
        <fgColor theme="5"/>
        <bgColor theme="5"/>
      </patternFill>
    </fill>
    <fill>
      <patternFill patternType="solid">
        <fgColor theme="5"/>
        <bgColor indexed="64"/>
      </patternFill>
    </fill>
    <fill>
      <patternFill patternType="solid">
        <fgColor theme="5"/>
        <bgColor rgb="FFB7B7B7"/>
      </patternFill>
    </fill>
    <fill>
      <patternFill patternType="solid">
        <fgColor theme="9" tint="0.59999389629810485"/>
        <bgColor rgb="FFB7B7B7"/>
      </patternFill>
    </fill>
    <fill>
      <patternFill patternType="solid">
        <fgColor theme="9" tint="0.59999389629810485"/>
        <bgColor indexed="64"/>
      </patternFill>
    </fill>
    <fill>
      <patternFill patternType="solid">
        <fgColor rgb="FFFFFFFF"/>
        <bgColor rgb="FFB7B7B7"/>
      </patternFill>
    </fill>
    <fill>
      <patternFill patternType="solid">
        <fgColor theme="0" tint="-0.249977111117893"/>
        <bgColor indexed="64"/>
      </patternFill>
    </fill>
    <fill>
      <patternFill patternType="solid">
        <fgColor theme="0" tint="-0.14999847407452621"/>
        <bgColor indexed="64"/>
      </patternFill>
    </fill>
    <fill>
      <patternFill patternType="solid">
        <fgColor theme="9" tint="0.79998168889431442"/>
        <bgColor indexed="64"/>
      </patternFill>
    </fill>
  </fills>
  <borders count="2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rgb="FF000000"/>
      </left>
      <right/>
      <top style="thin">
        <color rgb="FF000000"/>
      </top>
      <bottom/>
      <diagonal/>
    </border>
    <border>
      <left/>
      <right/>
      <top style="thin">
        <color rgb="FF000000"/>
      </top>
      <bottom/>
      <diagonal/>
    </border>
    <border>
      <left/>
      <right/>
      <top style="thin">
        <color indexed="64"/>
      </top>
      <bottom/>
      <diagonal/>
    </border>
    <border>
      <left style="thin">
        <color indexed="64"/>
      </left>
      <right/>
      <top/>
      <bottom/>
      <diagonal/>
    </border>
    <border>
      <left/>
      <right style="thin">
        <color indexed="64"/>
      </right>
      <top/>
      <bottom/>
      <diagonal/>
    </border>
    <border>
      <left style="thin">
        <color rgb="FF000000"/>
      </left>
      <right/>
      <top style="thin">
        <color rgb="FF000000"/>
      </top>
      <bottom style="thin">
        <color indexed="64"/>
      </bottom>
      <diagonal/>
    </border>
    <border>
      <left style="thin">
        <color rgb="FF000000"/>
      </left>
      <right/>
      <top style="thin">
        <color indexed="64"/>
      </top>
      <bottom/>
      <diagonal/>
    </border>
    <border>
      <left style="thin">
        <color indexed="64"/>
      </left>
      <right style="thin">
        <color indexed="64"/>
      </right>
      <top/>
      <bottom/>
      <diagonal/>
    </border>
    <border>
      <left style="thin">
        <color indexed="64"/>
      </left>
      <right/>
      <top style="thin">
        <color rgb="FF000000"/>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top style="thin">
        <color rgb="FF000000"/>
      </top>
      <bottom style="thin">
        <color indexed="64"/>
      </bottom>
      <diagonal/>
    </border>
    <border>
      <left/>
      <right style="thin">
        <color indexed="64"/>
      </right>
      <top style="thin">
        <color indexed="64"/>
      </top>
      <bottom style="thin">
        <color indexed="64"/>
      </bottom>
      <diagonal/>
    </border>
    <border>
      <left style="thin">
        <color rgb="FF000000"/>
      </left>
      <right style="thin">
        <color indexed="64"/>
      </right>
      <top style="thin">
        <color rgb="FF000000"/>
      </top>
      <bottom/>
      <diagonal/>
    </border>
    <border>
      <left style="thin">
        <color rgb="FF000000"/>
      </left>
      <right/>
      <top/>
      <bottom/>
      <diagonal/>
    </border>
    <border>
      <left style="thin">
        <color rgb="FF000000"/>
      </left>
      <right style="thin">
        <color indexed="64"/>
      </right>
      <top/>
      <bottom/>
      <diagonal/>
    </border>
    <border>
      <left/>
      <right/>
      <top style="double">
        <color rgb="FFED7D31"/>
      </top>
      <bottom style="thin">
        <color indexed="64"/>
      </bottom>
      <diagonal/>
    </border>
  </borders>
  <cellStyleXfs count="5">
    <xf numFmtId="0" fontId="0" fillId="0" borderId="0"/>
    <xf numFmtId="0" fontId="1" fillId="0" borderId="0" applyNumberFormat="0" applyFont="0" applyFill="0" applyBorder="0" applyAlignment="0" applyProtection="0"/>
    <xf numFmtId="0" fontId="2" fillId="0" borderId="0"/>
    <xf numFmtId="44" fontId="2" fillId="0" borderId="0" applyFont="0" applyFill="0" applyBorder="0" applyAlignment="0" applyProtection="0"/>
    <xf numFmtId="166" fontId="28" fillId="0" borderId="0" applyBorder="0" applyProtection="0"/>
  </cellStyleXfs>
  <cellXfs count="252">
    <xf numFmtId="0" fontId="0" fillId="0" borderId="0" xfId="0"/>
    <xf numFmtId="0" fontId="3" fillId="0" borderId="3" xfId="0" applyFont="1" applyBorder="1" applyAlignment="1">
      <alignment horizontal="left" vertical="top"/>
    </xf>
    <xf numFmtId="0" fontId="3" fillId="2" borderId="3" xfId="0" applyFont="1" applyFill="1" applyBorder="1" applyAlignment="1">
      <alignment horizontal="left" vertical="top" wrapText="1"/>
    </xf>
    <xf numFmtId="0" fontId="3" fillId="0" borderId="3" xfId="0" applyFont="1" applyBorder="1" applyAlignment="1">
      <alignment horizontal="center" vertical="top" wrapText="1"/>
    </xf>
    <xf numFmtId="0" fontId="3" fillId="0" borderId="0" xfId="0" applyFont="1"/>
    <xf numFmtId="0" fontId="3" fillId="5" borderId="3" xfId="0" applyFont="1" applyFill="1" applyBorder="1" applyAlignment="1">
      <alignment horizontal="left" vertical="top" wrapText="1"/>
    </xf>
    <xf numFmtId="17" fontId="3" fillId="0" borderId="3" xfId="0" applyNumberFormat="1" applyFont="1" applyBorder="1" applyAlignment="1">
      <alignment horizontal="center" vertical="top" wrapText="1"/>
    </xf>
    <xf numFmtId="0" fontId="4" fillId="0" borderId="0" xfId="0" applyFont="1"/>
    <xf numFmtId="0" fontId="3" fillId="0" borderId="5" xfId="0" applyFont="1" applyBorder="1" applyAlignment="1">
      <alignment horizontal="left" vertical="top" wrapText="1"/>
    </xf>
    <xf numFmtId="0" fontId="3" fillId="0" borderId="4" xfId="0" applyFont="1" applyBorder="1" applyAlignment="1">
      <alignment horizontal="left" vertical="top" wrapText="1"/>
    </xf>
    <xf numFmtId="0" fontId="3" fillId="0" borderId="3" xfId="0" applyFont="1" applyBorder="1" applyAlignment="1">
      <alignment horizontal="left" vertical="top" wrapText="1"/>
    </xf>
    <xf numFmtId="0" fontId="8" fillId="9" borderId="0" xfId="0" applyFont="1" applyFill="1" applyBorder="1" applyAlignment="1">
      <alignment horizontal="left" vertical="top"/>
    </xf>
    <xf numFmtId="0" fontId="8" fillId="9" borderId="7" xfId="0" applyFont="1" applyFill="1" applyBorder="1" applyAlignment="1">
      <alignment horizontal="left" vertical="top" wrapText="1"/>
    </xf>
    <xf numFmtId="0" fontId="8" fillId="9" borderId="7" xfId="0" applyFont="1" applyFill="1" applyBorder="1" applyAlignment="1">
      <alignment horizontal="left" vertical="top"/>
    </xf>
    <xf numFmtId="0" fontId="5" fillId="0" borderId="0" xfId="0" applyFont="1" applyAlignment="1">
      <alignment horizontal="left" vertical="center"/>
    </xf>
    <xf numFmtId="0" fontId="3" fillId="0" borderId="0" xfId="0" applyFont="1" applyAlignment="1">
      <alignment horizontal="center" vertical="top"/>
    </xf>
    <xf numFmtId="0" fontId="5" fillId="0" borderId="0" xfId="0" applyFont="1" applyFill="1" applyAlignment="1">
      <alignment horizontal="center" vertical="top"/>
    </xf>
    <xf numFmtId="0" fontId="3" fillId="2" borderId="1" xfId="0" applyFont="1" applyFill="1" applyBorder="1" applyAlignment="1">
      <alignment horizontal="left" vertical="top" wrapText="1"/>
    </xf>
    <xf numFmtId="0" fontId="3" fillId="0" borderId="1" xfId="0" applyFont="1" applyBorder="1" applyAlignment="1">
      <alignment horizontal="left" vertical="top" wrapText="1"/>
    </xf>
    <xf numFmtId="0" fontId="3" fillId="0" borderId="6" xfId="0" applyFont="1" applyBorder="1" applyAlignment="1">
      <alignment horizontal="left" vertical="top"/>
    </xf>
    <xf numFmtId="0" fontId="3" fillId="0" borderId="3" xfId="0" applyFont="1" applyBorder="1" applyAlignment="1">
      <alignment vertical="top" wrapText="1"/>
    </xf>
    <xf numFmtId="0" fontId="5" fillId="0" borderId="0" xfId="0" applyFont="1" applyFill="1" applyAlignment="1">
      <alignment horizontal="left" vertical="top"/>
    </xf>
    <xf numFmtId="0" fontId="3" fillId="0" borderId="0" xfId="0" applyFont="1" applyAlignment="1">
      <alignment horizontal="left" vertical="top"/>
    </xf>
    <xf numFmtId="0" fontId="3" fillId="0" borderId="0" xfId="0" applyFont="1" applyFill="1" applyAlignment="1">
      <alignment horizontal="left" vertical="top"/>
    </xf>
    <xf numFmtId="0" fontId="3" fillId="0" borderId="0" xfId="0" applyFont="1" applyAlignment="1">
      <alignment horizontal="left" vertical="top" wrapText="1"/>
    </xf>
    <xf numFmtId="0" fontId="3" fillId="2" borderId="4" xfId="0" applyFont="1" applyFill="1" applyBorder="1" applyAlignment="1">
      <alignment horizontal="left" vertical="center" wrapText="1"/>
    </xf>
    <xf numFmtId="0" fontId="3" fillId="2" borderId="4" xfId="0" applyFont="1" applyFill="1" applyBorder="1" applyAlignment="1">
      <alignment horizontal="center" vertical="center" wrapText="1"/>
    </xf>
    <xf numFmtId="0" fontId="3" fillId="2" borderId="4" xfId="0" applyFont="1" applyFill="1" applyBorder="1" applyAlignment="1">
      <alignment horizontal="center" vertical="center"/>
    </xf>
    <xf numFmtId="0" fontId="3" fillId="6" borderId="4" xfId="0" applyFont="1" applyFill="1" applyBorder="1" applyAlignment="1">
      <alignment horizontal="left" vertical="center" wrapText="1"/>
    </xf>
    <xf numFmtId="0" fontId="3" fillId="6" borderId="4" xfId="0" applyFont="1" applyFill="1" applyBorder="1" applyAlignment="1">
      <alignment horizontal="center" vertical="center" wrapText="1"/>
    </xf>
    <xf numFmtId="0" fontId="3" fillId="7" borderId="4" xfId="0" applyFont="1" applyFill="1" applyBorder="1" applyAlignment="1">
      <alignment horizontal="left" vertical="center" wrapText="1"/>
    </xf>
    <xf numFmtId="0" fontId="3" fillId="7" borderId="4" xfId="0" applyFont="1" applyFill="1" applyBorder="1" applyAlignment="1">
      <alignment horizontal="center" vertical="center" wrapText="1"/>
    </xf>
    <xf numFmtId="0" fontId="3" fillId="5" borderId="4" xfId="0" applyFont="1" applyFill="1" applyBorder="1" applyAlignment="1">
      <alignment horizontal="left" vertical="center" wrapText="1"/>
    </xf>
    <xf numFmtId="0" fontId="3" fillId="5" borderId="4" xfId="0" applyFont="1" applyFill="1" applyBorder="1" applyAlignment="1">
      <alignment horizontal="center" vertical="center" wrapText="1"/>
    </xf>
    <xf numFmtId="0" fontId="3" fillId="8" borderId="4" xfId="0" applyFont="1" applyFill="1" applyBorder="1" applyAlignment="1">
      <alignment horizontal="left" vertical="center" wrapText="1"/>
    </xf>
    <xf numFmtId="0" fontId="3" fillId="8" borderId="4" xfId="0" applyFont="1" applyFill="1" applyBorder="1" applyAlignment="1">
      <alignment horizontal="center" vertical="center" wrapText="1"/>
    </xf>
    <xf numFmtId="0" fontId="3" fillId="0" borderId="3" xfId="0" applyFont="1" applyBorder="1" applyAlignment="1">
      <alignment horizontal="left" vertical="center" wrapText="1"/>
    </xf>
    <xf numFmtId="0" fontId="3" fillId="2" borderId="5" xfId="0" applyFont="1" applyFill="1" applyBorder="1" applyAlignment="1">
      <alignment horizontal="left" vertical="center"/>
    </xf>
    <xf numFmtId="0" fontId="3" fillId="6" borderId="5" xfId="0" applyFont="1" applyFill="1" applyBorder="1" applyAlignment="1">
      <alignment horizontal="left" vertical="center" wrapText="1"/>
    </xf>
    <xf numFmtId="0" fontId="3" fillId="2" borderId="5" xfId="0" applyFont="1" applyFill="1" applyBorder="1" applyAlignment="1">
      <alignment horizontal="left" vertical="center" wrapText="1"/>
    </xf>
    <xf numFmtId="0" fontId="3" fillId="7" borderId="5" xfId="0" applyFont="1" applyFill="1" applyBorder="1" applyAlignment="1">
      <alignment horizontal="left" vertical="center" wrapText="1"/>
    </xf>
    <xf numFmtId="0" fontId="3" fillId="5" borderId="5" xfId="0" applyFont="1" applyFill="1" applyBorder="1" applyAlignment="1">
      <alignment horizontal="left" vertical="center"/>
    </xf>
    <xf numFmtId="0" fontId="3" fillId="5" borderId="5" xfId="0" applyFont="1" applyFill="1" applyBorder="1" applyAlignment="1">
      <alignment horizontal="left" vertical="center" wrapText="1"/>
    </xf>
    <xf numFmtId="0" fontId="3" fillId="8" borderId="5" xfId="0" applyFont="1" applyFill="1" applyBorder="1" applyAlignment="1">
      <alignment horizontal="left" vertical="center"/>
    </xf>
    <xf numFmtId="0" fontId="3" fillId="8" borderId="4" xfId="0" applyFont="1" applyFill="1" applyBorder="1" applyAlignment="1">
      <alignment vertical="center" wrapText="1"/>
    </xf>
    <xf numFmtId="0" fontId="3" fillId="0" borderId="3" xfId="0" applyFont="1" applyBorder="1" applyAlignment="1">
      <alignment horizontal="justify" vertical="center" wrapText="1"/>
    </xf>
    <xf numFmtId="17" fontId="3" fillId="0" borderId="3" xfId="0" applyNumberFormat="1" applyFont="1" applyBorder="1" applyAlignment="1">
      <alignment horizontal="left" vertical="top"/>
    </xf>
    <xf numFmtId="14" fontId="3" fillId="0" borderId="3" xfId="0" applyNumberFormat="1" applyFont="1" applyBorder="1" applyAlignment="1">
      <alignment horizontal="left" vertical="top"/>
    </xf>
    <xf numFmtId="0" fontId="3" fillId="0" borderId="4" xfId="0" applyFont="1" applyBorder="1" applyAlignment="1">
      <alignment horizontal="left" vertical="center"/>
    </xf>
    <xf numFmtId="0" fontId="3" fillId="0" borderId="4" xfId="0" applyFont="1" applyBorder="1" applyAlignment="1">
      <alignment horizontal="left" vertical="center" wrapText="1"/>
    </xf>
    <xf numFmtId="0" fontId="3" fillId="0" borderId="4" xfId="0" applyFont="1" applyBorder="1" applyAlignment="1">
      <alignment horizontal="center" vertical="center" wrapText="1"/>
    </xf>
    <xf numFmtId="0" fontId="3" fillId="0" borderId="5" xfId="0" applyFont="1" applyBorder="1" applyAlignment="1">
      <alignment horizontal="left" vertical="center"/>
    </xf>
    <xf numFmtId="0" fontId="3" fillId="0" borderId="4" xfId="0" applyFont="1" applyBorder="1" applyAlignment="1">
      <alignment horizontal="center" vertical="center"/>
    </xf>
    <xf numFmtId="0" fontId="3" fillId="0" borderId="3" xfId="2" applyNumberFormat="1" applyFont="1" applyBorder="1" applyAlignment="1">
      <alignment horizontal="left" vertical="center" wrapText="1"/>
    </xf>
    <xf numFmtId="14" fontId="3" fillId="0" borderId="3" xfId="2" applyNumberFormat="1" applyFont="1" applyBorder="1" applyAlignment="1">
      <alignment horizontal="center" vertical="center"/>
    </xf>
    <xf numFmtId="0" fontId="3" fillId="0" borderId="3" xfId="2" applyNumberFormat="1" applyFont="1" applyBorder="1" applyAlignment="1">
      <alignment horizontal="left" vertical="center"/>
    </xf>
    <xf numFmtId="14" fontId="3" fillId="0" borderId="3" xfId="2" applyNumberFormat="1" applyFont="1" applyBorder="1" applyAlignment="1">
      <alignment horizontal="center" vertical="center" wrapText="1"/>
    </xf>
    <xf numFmtId="0" fontId="4" fillId="0" borderId="6" xfId="2" applyNumberFormat="1" applyFont="1" applyBorder="1" applyAlignment="1">
      <alignment horizontal="left" vertical="center"/>
    </xf>
    <xf numFmtId="4" fontId="4" fillId="0" borderId="3" xfId="2" applyNumberFormat="1" applyFont="1" applyBorder="1" applyAlignment="1">
      <alignment horizontal="left" wrapText="1"/>
    </xf>
    <xf numFmtId="0" fontId="4" fillId="0" borderId="3" xfId="2" applyNumberFormat="1" applyFont="1" applyBorder="1" applyAlignment="1">
      <alignment horizontal="left" wrapText="1"/>
    </xf>
    <xf numFmtId="0" fontId="4" fillId="0" borderId="3" xfId="2" applyNumberFormat="1" applyFont="1" applyBorder="1" applyAlignment="1">
      <alignment horizontal="left"/>
    </xf>
    <xf numFmtId="4" fontId="4" fillId="0" borderId="3" xfId="2" applyNumberFormat="1" applyFont="1" applyBorder="1" applyAlignment="1">
      <alignment horizontal="left"/>
    </xf>
    <xf numFmtId="0" fontId="3" fillId="0" borderId="3" xfId="2" applyNumberFormat="1" applyFont="1" applyBorder="1" applyAlignment="1">
      <alignment vertical="center" wrapText="1"/>
    </xf>
    <xf numFmtId="0" fontId="4" fillId="0" borderId="3" xfId="2" applyNumberFormat="1" applyFont="1" applyBorder="1" applyAlignment="1">
      <alignment wrapText="1"/>
    </xf>
    <xf numFmtId="0" fontId="4" fillId="0" borderId="6" xfId="2" applyNumberFormat="1" applyFont="1" applyBorder="1" applyAlignment="1">
      <alignment horizontal="left" vertical="center" wrapText="1"/>
    </xf>
    <xf numFmtId="0" fontId="3" fillId="0" borderId="3" xfId="2" applyNumberFormat="1" applyFont="1" applyBorder="1" applyAlignment="1">
      <alignment horizontal="justify" vertical="center" wrapText="1"/>
    </xf>
    <xf numFmtId="0" fontId="3" fillId="0" borderId="3" xfId="2" applyNumberFormat="1" applyFont="1" applyBorder="1" applyAlignment="1">
      <alignment wrapText="1"/>
    </xf>
    <xf numFmtId="0" fontId="3" fillId="0" borderId="3" xfId="2" applyNumberFormat="1" applyFont="1" applyBorder="1" applyAlignment="1">
      <alignment vertical="center"/>
    </xf>
    <xf numFmtId="0" fontId="4" fillId="0" borderId="6" xfId="2" applyNumberFormat="1" applyFont="1" applyFill="1" applyBorder="1" applyAlignment="1">
      <alignment horizontal="left" vertical="center"/>
    </xf>
    <xf numFmtId="0" fontId="10" fillId="0" borderId="0" xfId="0" applyFont="1" applyAlignment="1">
      <alignment vertical="top"/>
    </xf>
    <xf numFmtId="0" fontId="11" fillId="0" borderId="0" xfId="0" applyFont="1" applyAlignment="1">
      <alignment vertical="top" wrapText="1"/>
    </xf>
    <xf numFmtId="0" fontId="12" fillId="0" borderId="0" xfId="0" applyFont="1" applyAlignment="1">
      <alignment vertical="center" wrapText="1"/>
    </xf>
    <xf numFmtId="0" fontId="10" fillId="0" borderId="0" xfId="0" applyFont="1" applyAlignment="1">
      <alignment horizontal="left" vertical="top"/>
    </xf>
    <xf numFmtId="0" fontId="21" fillId="0" borderId="0" xfId="0" applyFont="1" applyAlignment="1">
      <alignment horizontal="left" vertical="top" wrapText="1"/>
    </xf>
    <xf numFmtId="0" fontId="23" fillId="0" borderId="0" xfId="0" applyFont="1" applyAlignment="1">
      <alignment vertical="top"/>
    </xf>
    <xf numFmtId="0" fontId="24" fillId="0" borderId="0" xfId="0" applyFont="1" applyAlignment="1">
      <alignment horizontal="left" vertical="top"/>
    </xf>
    <xf numFmtId="0" fontId="25" fillId="0" borderId="0" xfId="0" applyFont="1" applyAlignment="1">
      <alignment horizontal="left" vertical="top"/>
    </xf>
    <xf numFmtId="0" fontId="0" fillId="0" borderId="0" xfId="0" applyAlignment="1">
      <alignment horizontal="left" vertical="top"/>
    </xf>
    <xf numFmtId="0" fontId="3" fillId="3" borderId="1" xfId="0" applyFont="1" applyFill="1" applyBorder="1" applyAlignment="1">
      <alignment horizontal="left" vertical="top" wrapText="1"/>
    </xf>
    <xf numFmtId="0" fontId="7" fillId="3" borderId="1" xfId="0" applyFont="1" applyFill="1" applyBorder="1" applyAlignment="1">
      <alignment horizontal="left" vertical="top" wrapText="1"/>
    </xf>
    <xf numFmtId="0" fontId="8" fillId="9" borderId="0" xfId="0" applyFont="1" applyFill="1" applyBorder="1" applyAlignment="1">
      <alignment horizontal="left" vertical="top" wrapText="1"/>
    </xf>
    <xf numFmtId="0" fontId="8" fillId="9" borderId="8" xfId="0" applyFont="1" applyFill="1" applyBorder="1" applyAlignment="1">
      <alignment horizontal="left" vertical="top" wrapText="1"/>
    </xf>
    <xf numFmtId="0" fontId="3" fillId="4" borderId="1" xfId="0" applyFont="1" applyFill="1" applyBorder="1" applyAlignment="1">
      <alignment horizontal="left" vertical="top" wrapText="1"/>
    </xf>
    <xf numFmtId="17" fontId="3" fillId="2" borderId="1" xfId="0" applyNumberFormat="1" applyFont="1" applyFill="1" applyBorder="1" applyAlignment="1">
      <alignment horizontal="left" vertical="top" wrapText="1"/>
    </xf>
    <xf numFmtId="0" fontId="3" fillId="2" borderId="1" xfId="0" applyFont="1" applyFill="1" applyBorder="1" applyAlignment="1">
      <alignment horizontal="left" vertical="top"/>
    </xf>
    <xf numFmtId="0" fontId="4" fillId="2" borderId="1" xfId="0" applyFont="1" applyFill="1" applyBorder="1" applyAlignment="1">
      <alignment horizontal="left" vertical="top" wrapText="1"/>
    </xf>
    <xf numFmtId="0" fontId="3" fillId="2" borderId="1" xfId="1" applyFont="1" applyFill="1" applyBorder="1" applyAlignment="1">
      <alignment horizontal="left" vertical="top" wrapText="1"/>
    </xf>
    <xf numFmtId="0" fontId="27" fillId="0" borderId="1" xfId="0" applyFont="1" applyBorder="1" applyAlignment="1">
      <alignment horizontal="left" vertical="top" wrapText="1"/>
    </xf>
    <xf numFmtId="0" fontId="3" fillId="2" borderId="2" xfId="1" applyFont="1" applyFill="1" applyBorder="1" applyAlignment="1">
      <alignment horizontal="left" vertical="top" wrapText="1"/>
    </xf>
    <xf numFmtId="0" fontId="3" fillId="2" borderId="2" xfId="0" applyFont="1" applyFill="1" applyBorder="1" applyAlignment="1">
      <alignment horizontal="left" vertical="top" wrapText="1"/>
    </xf>
    <xf numFmtId="0" fontId="27" fillId="0" borderId="2" xfId="0" applyFont="1" applyBorder="1" applyAlignment="1">
      <alignment horizontal="left" vertical="top" wrapText="1"/>
    </xf>
    <xf numFmtId="164" fontId="3" fillId="0" borderId="9" xfId="0" applyNumberFormat="1" applyFont="1" applyBorder="1" applyAlignment="1">
      <alignment horizontal="left" vertical="top" wrapText="1"/>
    </xf>
    <xf numFmtId="164" fontId="3" fillId="0" borderId="10" xfId="0" applyNumberFormat="1" applyFont="1" applyBorder="1" applyAlignment="1">
      <alignment horizontal="left" vertical="top" wrapText="1"/>
    </xf>
    <xf numFmtId="0" fontId="22" fillId="0" borderId="0" xfId="0" applyFont="1" applyAlignment="1">
      <alignment horizontal="left" vertical="top" wrapText="1"/>
    </xf>
    <xf numFmtId="164" fontId="3" fillId="3" borderId="1" xfId="0" applyNumberFormat="1" applyFont="1" applyFill="1" applyBorder="1" applyAlignment="1">
      <alignment horizontal="right" vertical="top" wrapText="1"/>
    </xf>
    <xf numFmtId="164" fontId="3" fillId="0" borderId="1" xfId="0" applyNumberFormat="1" applyFont="1" applyBorder="1" applyAlignment="1">
      <alignment horizontal="right" vertical="top"/>
    </xf>
    <xf numFmtId="164" fontId="3" fillId="0" borderId="2" xfId="0" applyNumberFormat="1" applyFont="1" applyBorder="1" applyAlignment="1">
      <alignment horizontal="right" vertical="top"/>
    </xf>
    <xf numFmtId="164" fontId="3" fillId="3" borderId="1" xfId="3" applyNumberFormat="1" applyFont="1" applyFill="1" applyBorder="1" applyAlignment="1">
      <alignment horizontal="right" vertical="top" wrapText="1"/>
    </xf>
    <xf numFmtId="7" fontId="3" fillId="3" borderId="1" xfId="3" applyNumberFormat="1" applyFont="1" applyFill="1" applyBorder="1" applyAlignment="1">
      <alignment horizontal="right" vertical="top" wrapText="1"/>
    </xf>
    <xf numFmtId="0" fontId="3" fillId="11" borderId="1" xfId="0" applyFont="1" applyFill="1" applyBorder="1" applyAlignment="1">
      <alignment horizontal="left" vertical="top" wrapText="1"/>
    </xf>
    <xf numFmtId="0" fontId="3" fillId="11" borderId="0" xfId="0" applyFont="1" applyFill="1" applyBorder="1" applyAlignment="1">
      <alignment horizontal="left" vertical="top" wrapText="1"/>
    </xf>
    <xf numFmtId="164" fontId="3" fillId="3" borderId="14" xfId="0" applyNumberFormat="1" applyFont="1" applyFill="1" applyBorder="1" applyAlignment="1">
      <alignment horizontal="right" vertical="top" wrapText="1"/>
    </xf>
    <xf numFmtId="164" fontId="3" fillId="3" borderId="14" xfId="3" applyNumberFormat="1" applyFont="1" applyFill="1" applyBorder="1" applyAlignment="1">
      <alignment horizontal="right" vertical="top" wrapText="1"/>
    </xf>
    <xf numFmtId="0" fontId="3" fillId="10" borderId="0" xfId="0" applyFont="1" applyFill="1" applyBorder="1" applyAlignment="1">
      <alignment horizontal="left" vertical="top" wrapText="1"/>
    </xf>
    <xf numFmtId="0" fontId="8" fillId="10" borderId="0" xfId="0" applyFont="1" applyFill="1" applyBorder="1" applyAlignment="1">
      <alignment horizontal="left" vertical="top" wrapText="1"/>
    </xf>
    <xf numFmtId="0" fontId="8" fillId="10" borderId="7" xfId="0" applyFont="1" applyFill="1" applyBorder="1" applyAlignment="1">
      <alignment horizontal="left" vertical="top" wrapText="1"/>
    </xf>
    <xf numFmtId="164" fontId="3" fillId="0" borderId="14" xfId="0" applyNumberFormat="1" applyFont="1" applyBorder="1" applyAlignment="1">
      <alignment horizontal="right" vertical="top"/>
    </xf>
    <xf numFmtId="164" fontId="3" fillId="0" borderId="3" xfId="0" applyNumberFormat="1" applyFont="1" applyBorder="1" applyAlignment="1">
      <alignment horizontal="right" vertical="top"/>
    </xf>
    <xf numFmtId="0" fontId="3" fillId="10" borderId="0" xfId="0" applyFont="1" applyFill="1" applyBorder="1" applyAlignment="1">
      <alignment horizontal="center" vertical="top"/>
    </xf>
    <xf numFmtId="0" fontId="3" fillId="0" borderId="1" xfId="0" applyFont="1" applyFill="1" applyBorder="1" applyAlignment="1">
      <alignment horizontal="left" vertical="top" wrapText="1"/>
    </xf>
    <xf numFmtId="0" fontId="0" fillId="0" borderId="0" xfId="0" applyAlignment="1">
      <alignment vertical="top" wrapText="1"/>
    </xf>
    <xf numFmtId="0" fontId="8" fillId="10" borderId="0" xfId="0" applyFont="1" applyFill="1" applyBorder="1" applyAlignment="1">
      <alignment horizontal="left" vertical="top"/>
    </xf>
    <xf numFmtId="0" fontId="8" fillId="10" borderId="7" xfId="0" applyFont="1" applyFill="1" applyBorder="1" applyAlignment="1">
      <alignment horizontal="left" vertical="top"/>
    </xf>
    <xf numFmtId="0" fontId="8" fillId="10" borderId="8" xfId="0" applyFont="1" applyFill="1" applyBorder="1" applyAlignment="1">
      <alignment horizontal="left" vertical="top" wrapText="1"/>
    </xf>
    <xf numFmtId="164" fontId="3" fillId="12" borderId="1" xfId="0" applyNumberFormat="1" applyFont="1" applyFill="1" applyBorder="1" applyAlignment="1">
      <alignment horizontal="right" vertical="top" wrapText="1"/>
    </xf>
    <xf numFmtId="10" fontId="3" fillId="12" borderId="1" xfId="0" applyNumberFormat="1" applyFont="1" applyFill="1" applyBorder="1" applyAlignment="1">
      <alignment horizontal="left" vertical="top" wrapText="1"/>
    </xf>
    <xf numFmtId="164" fontId="3" fillId="13" borderId="1" xfId="0" applyNumberFormat="1" applyFont="1" applyFill="1" applyBorder="1" applyAlignment="1">
      <alignment horizontal="right" vertical="top"/>
    </xf>
    <xf numFmtId="10" fontId="3" fillId="13" borderId="1" xfId="0" applyNumberFormat="1" applyFont="1" applyFill="1" applyBorder="1" applyAlignment="1">
      <alignment horizontal="center" vertical="top"/>
    </xf>
    <xf numFmtId="10" fontId="3" fillId="13" borderId="1" xfId="0" applyNumberFormat="1" applyFont="1" applyFill="1" applyBorder="1"/>
    <xf numFmtId="164" fontId="3" fillId="13" borderId="2" xfId="0" applyNumberFormat="1" applyFont="1" applyFill="1" applyBorder="1" applyAlignment="1">
      <alignment horizontal="right" vertical="top"/>
    </xf>
    <xf numFmtId="10" fontId="3" fillId="13" borderId="2" xfId="0" applyNumberFormat="1" applyFont="1" applyFill="1" applyBorder="1"/>
    <xf numFmtId="0" fontId="0" fillId="10" borderId="0" xfId="0" applyFill="1" applyAlignment="1">
      <alignment vertical="top" wrapText="1"/>
    </xf>
    <xf numFmtId="164" fontId="3" fillId="12" borderId="1" xfId="0" applyNumberFormat="1" applyFont="1" applyFill="1" applyBorder="1" applyAlignment="1">
      <alignment horizontal="left" vertical="top" wrapText="1"/>
    </xf>
    <xf numFmtId="164" fontId="3" fillId="12" borderId="1" xfId="3" applyNumberFormat="1" applyFont="1" applyFill="1" applyBorder="1" applyAlignment="1">
      <alignment horizontal="right" vertical="top" wrapText="1"/>
    </xf>
    <xf numFmtId="0" fontId="4" fillId="0" borderId="1" xfId="0" applyFont="1" applyBorder="1" applyAlignment="1">
      <alignment horizontal="left" vertical="top" wrapText="1"/>
    </xf>
    <xf numFmtId="0" fontId="4" fillId="0" borderId="1" xfId="0" applyFont="1" applyFill="1" applyBorder="1" applyAlignment="1">
      <alignment horizontal="left" vertical="top" wrapText="1"/>
    </xf>
    <xf numFmtId="164" fontId="3" fillId="12" borderId="17" xfId="3" applyNumberFormat="1" applyFont="1" applyFill="1" applyBorder="1" applyAlignment="1">
      <alignment horizontal="right" vertical="top" wrapText="1"/>
    </xf>
    <xf numFmtId="0" fontId="3" fillId="12" borderId="12" xfId="0" applyFont="1" applyFill="1" applyBorder="1" applyAlignment="1">
      <alignment horizontal="left" vertical="top" wrapText="1"/>
    </xf>
    <xf numFmtId="0" fontId="27" fillId="14" borderId="1" xfId="0" applyFont="1" applyFill="1" applyBorder="1" applyAlignment="1">
      <alignment horizontal="left" vertical="top" wrapText="1"/>
    </xf>
    <xf numFmtId="0" fontId="3" fillId="12" borderId="8" xfId="0" applyFont="1" applyFill="1" applyBorder="1" applyAlignment="1">
      <alignment horizontal="right" vertical="top" wrapText="1"/>
    </xf>
    <xf numFmtId="0" fontId="3" fillId="12" borderId="11" xfId="0" applyFont="1" applyFill="1" applyBorder="1" applyAlignment="1">
      <alignment vertical="top" wrapText="1"/>
    </xf>
    <xf numFmtId="0" fontId="3" fillId="10" borderId="0" xfId="0" applyFont="1" applyFill="1" applyAlignment="1">
      <alignment vertical="top" wrapText="1"/>
    </xf>
    <xf numFmtId="164" fontId="3" fillId="0" borderId="7" xfId="0" applyNumberFormat="1" applyFont="1" applyBorder="1" applyAlignment="1">
      <alignment horizontal="right" vertical="top" wrapText="1"/>
    </xf>
    <xf numFmtId="7" fontId="3" fillId="0" borderId="8" xfId="0" applyNumberFormat="1" applyFont="1" applyBorder="1" applyAlignment="1">
      <alignment horizontal="right" vertical="top" wrapText="1"/>
    </xf>
    <xf numFmtId="7" fontId="3" fillId="0" borderId="7" xfId="0" applyNumberFormat="1" applyFont="1" applyBorder="1" applyAlignment="1">
      <alignment horizontal="right" vertical="top" wrapText="1"/>
    </xf>
    <xf numFmtId="164" fontId="3" fillId="0" borderId="11" xfId="0" applyNumberFormat="1" applyFont="1" applyBorder="1" applyAlignment="1">
      <alignment horizontal="right" vertical="top" wrapText="1"/>
    </xf>
    <xf numFmtId="0" fontId="3" fillId="11" borderId="0" xfId="0" applyFont="1" applyFill="1" applyAlignment="1">
      <alignment vertical="top" wrapText="1"/>
    </xf>
    <xf numFmtId="0" fontId="3" fillId="12" borderId="8" xfId="0" applyFont="1" applyFill="1" applyBorder="1" applyAlignment="1">
      <alignment vertical="top" wrapText="1"/>
    </xf>
    <xf numFmtId="0" fontId="3" fillId="12" borderId="7" xfId="0" applyFont="1" applyFill="1" applyBorder="1" applyAlignment="1">
      <alignment vertical="top" wrapText="1"/>
    </xf>
    <xf numFmtId="0" fontId="3" fillId="0" borderId="0" xfId="0" applyFont="1" applyAlignment="1">
      <alignment horizontal="right" vertical="top"/>
    </xf>
    <xf numFmtId="0" fontId="21" fillId="0" borderId="0" xfId="0" applyFont="1" applyAlignment="1">
      <alignment horizontal="right" vertical="top" wrapText="1"/>
    </xf>
    <xf numFmtId="0" fontId="24" fillId="0" borderId="0" xfId="0" applyFont="1" applyAlignment="1">
      <alignment horizontal="right" vertical="top"/>
    </xf>
    <xf numFmtId="0" fontId="8" fillId="10" borderId="0" xfId="0" applyFont="1" applyFill="1" applyBorder="1" applyAlignment="1">
      <alignment horizontal="right" vertical="top" wrapText="1"/>
    </xf>
    <xf numFmtId="0" fontId="3" fillId="3" borderId="1" xfId="0" applyFont="1" applyFill="1" applyBorder="1" applyAlignment="1">
      <alignment horizontal="right" vertical="top" wrapText="1"/>
    </xf>
    <xf numFmtId="1" fontId="3" fillId="3" borderId="16" xfId="0" applyNumberFormat="1" applyFont="1" applyFill="1" applyBorder="1" applyAlignment="1">
      <alignment horizontal="right" vertical="top" wrapText="1"/>
    </xf>
    <xf numFmtId="0" fontId="3" fillId="3" borderId="16" xfId="0" applyFont="1" applyFill="1" applyBorder="1" applyAlignment="1">
      <alignment horizontal="right" vertical="top" wrapText="1"/>
    </xf>
    <xf numFmtId="0" fontId="3" fillId="0" borderId="0" xfId="0" applyFont="1" applyAlignment="1">
      <alignment horizontal="right"/>
    </xf>
    <xf numFmtId="0" fontId="8" fillId="9" borderId="0" xfId="0" applyFont="1" applyFill="1" applyBorder="1" applyAlignment="1">
      <alignment horizontal="right" vertical="top" wrapText="1"/>
    </xf>
    <xf numFmtId="1" fontId="3" fillId="0" borderId="16" xfId="0" applyNumberFormat="1" applyFont="1" applyBorder="1" applyAlignment="1">
      <alignment horizontal="right" vertical="top"/>
    </xf>
    <xf numFmtId="1" fontId="3" fillId="0" borderId="13" xfId="0" applyNumberFormat="1" applyFont="1" applyBorder="1" applyAlignment="1">
      <alignment horizontal="right" vertical="top"/>
    </xf>
    <xf numFmtId="164" fontId="3" fillId="0" borderId="15" xfId="0" applyNumberFormat="1" applyFont="1" applyBorder="1" applyAlignment="1">
      <alignment horizontal="right" vertical="top" wrapText="1"/>
    </xf>
    <xf numFmtId="164" fontId="3" fillId="0" borderId="6" xfId="0" applyNumberFormat="1" applyFont="1" applyBorder="1" applyAlignment="1">
      <alignment horizontal="right" vertical="top" wrapText="1"/>
    </xf>
    <xf numFmtId="0" fontId="0" fillId="0" borderId="0" xfId="0" applyAlignment="1">
      <alignment horizontal="right" vertical="top"/>
    </xf>
    <xf numFmtId="0" fontId="0" fillId="10" borderId="0" xfId="0" applyFill="1" applyAlignment="1">
      <alignment horizontal="right" vertical="top" wrapText="1"/>
    </xf>
    <xf numFmtId="0" fontId="3" fillId="0" borderId="8" xfId="0" applyFont="1" applyBorder="1" applyAlignment="1">
      <alignment horizontal="right" vertical="top" wrapText="1"/>
    </xf>
    <xf numFmtId="165" fontId="3" fillId="0" borderId="7" xfId="0" applyNumberFormat="1" applyFont="1" applyBorder="1" applyAlignment="1">
      <alignment horizontal="right" vertical="top" wrapText="1"/>
    </xf>
    <xf numFmtId="165" fontId="3" fillId="3" borderId="1" xfId="0" applyNumberFormat="1" applyFont="1" applyFill="1" applyBorder="1" applyAlignment="1">
      <alignment horizontal="right" vertical="top" wrapText="1"/>
    </xf>
    <xf numFmtId="165" fontId="3" fillId="3" borderId="1" xfId="3" applyNumberFormat="1" applyFont="1" applyFill="1" applyBorder="1" applyAlignment="1">
      <alignment horizontal="right" vertical="top" wrapText="1"/>
    </xf>
    <xf numFmtId="0" fontId="3" fillId="11" borderId="14" xfId="0" applyFont="1" applyFill="1" applyBorder="1" applyAlignment="1">
      <alignment horizontal="left" vertical="top" wrapText="1"/>
    </xf>
    <xf numFmtId="165" fontId="3" fillId="0" borderId="1" xfId="0" applyNumberFormat="1" applyFont="1" applyBorder="1" applyAlignment="1">
      <alignment horizontal="right" vertical="top" wrapText="1"/>
    </xf>
    <xf numFmtId="1" fontId="3" fillId="0" borderId="1" xfId="0" applyNumberFormat="1" applyFont="1" applyBorder="1" applyAlignment="1">
      <alignment horizontal="right" vertical="top" wrapText="1"/>
    </xf>
    <xf numFmtId="1" fontId="3" fillId="3" borderId="1" xfId="0" applyNumberFormat="1" applyFont="1" applyFill="1" applyBorder="1" applyAlignment="1">
      <alignment horizontal="right" vertical="top" wrapText="1"/>
    </xf>
    <xf numFmtId="0" fontId="3" fillId="0" borderId="1" xfId="0" applyFont="1" applyBorder="1" applyAlignment="1">
      <alignment horizontal="right" vertical="top" wrapText="1"/>
    </xf>
    <xf numFmtId="7" fontId="3" fillId="0" borderId="1" xfId="0" applyNumberFormat="1" applyFont="1" applyBorder="1" applyAlignment="1">
      <alignment horizontal="right" vertical="top" wrapText="1"/>
    </xf>
    <xf numFmtId="0" fontId="3" fillId="0" borderId="3" xfId="2" applyNumberFormat="1" applyFont="1" applyBorder="1" applyAlignment="1">
      <alignment vertical="top" wrapText="1"/>
    </xf>
    <xf numFmtId="0" fontId="22" fillId="0" borderId="0" xfId="0" applyFont="1" applyAlignment="1">
      <alignment horizontal="left" vertical="top" wrapText="1"/>
    </xf>
    <xf numFmtId="0" fontId="0" fillId="0" borderId="8" xfId="0" applyBorder="1"/>
    <xf numFmtId="0" fontId="3" fillId="3" borderId="11" xfId="0" applyFont="1" applyFill="1" applyBorder="1" applyAlignment="1">
      <alignment horizontal="left" vertical="top" wrapText="1"/>
    </xf>
    <xf numFmtId="0" fontId="3" fillId="2" borderId="11" xfId="0" applyFont="1" applyFill="1" applyBorder="1" applyAlignment="1">
      <alignment horizontal="left" vertical="top" wrapText="1"/>
    </xf>
    <xf numFmtId="0" fontId="3" fillId="3" borderId="11" xfId="0" applyFont="1" applyFill="1" applyBorder="1" applyAlignment="1">
      <alignment horizontal="right" vertical="top" wrapText="1"/>
    </xf>
    <xf numFmtId="0" fontId="3" fillId="11" borderId="0" xfId="0" applyFont="1" applyFill="1" applyAlignment="1">
      <alignment horizontal="left" vertical="top" wrapText="1"/>
    </xf>
    <xf numFmtId="7" fontId="3" fillId="3" borderId="11" xfId="0" applyNumberFormat="1" applyFont="1" applyFill="1" applyBorder="1" applyAlignment="1">
      <alignment horizontal="right" vertical="top" wrapText="1"/>
    </xf>
    <xf numFmtId="0" fontId="3" fillId="0" borderId="11" xfId="0" applyFont="1" applyBorder="1"/>
    <xf numFmtId="0" fontId="3" fillId="0" borderId="11" xfId="0" applyFont="1" applyBorder="1" applyAlignment="1">
      <alignment horizontal="right" vertical="top"/>
    </xf>
    <xf numFmtId="0" fontId="3" fillId="10" borderId="0" xfId="0" applyFont="1" applyFill="1" applyAlignment="1">
      <alignment horizontal="center" vertical="top"/>
    </xf>
    <xf numFmtId="164" fontId="3" fillId="0" borderId="11" xfId="0" applyNumberFormat="1" applyFont="1" applyBorder="1" applyAlignment="1">
      <alignment horizontal="right" vertical="top"/>
    </xf>
    <xf numFmtId="0" fontId="3" fillId="0" borderId="0" xfId="0" applyFont="1" applyBorder="1" applyAlignment="1">
      <alignment horizontal="left" vertical="top" wrapText="1"/>
    </xf>
    <xf numFmtId="0" fontId="3" fillId="0" borderId="18" xfId="0" applyFont="1" applyBorder="1" applyAlignment="1">
      <alignment horizontal="left" vertical="top" wrapText="1"/>
    </xf>
    <xf numFmtId="0" fontId="3" fillId="0" borderId="19" xfId="0" applyFont="1" applyBorder="1" applyAlignment="1">
      <alignment horizontal="left" vertical="top" wrapText="1"/>
    </xf>
    <xf numFmtId="0" fontId="3" fillId="12" borderId="19" xfId="0" applyNumberFormat="1" applyFont="1" applyFill="1" applyBorder="1" applyAlignment="1">
      <alignment horizontal="right" vertical="top" wrapText="1"/>
    </xf>
    <xf numFmtId="0" fontId="3" fillId="12" borderId="7" xfId="0" applyFont="1" applyFill="1" applyBorder="1" applyAlignment="1">
      <alignment horizontal="left" vertical="top" wrapText="1"/>
    </xf>
    <xf numFmtId="0" fontId="3" fillId="0" borderId="7" xfId="0" applyNumberFormat="1" applyFont="1" applyBorder="1" applyAlignment="1">
      <alignment horizontal="right" vertical="top" wrapText="1"/>
    </xf>
    <xf numFmtId="0" fontId="3" fillId="10" borderId="0" xfId="0" applyFont="1" applyFill="1" applyAlignment="1">
      <alignment horizontal="left" vertical="top" wrapText="1"/>
    </xf>
    <xf numFmtId="0" fontId="3" fillId="0" borderId="18" xfId="0" applyNumberFormat="1" applyFont="1" applyBorder="1" applyAlignment="1">
      <alignment horizontal="right" vertical="top" wrapText="1"/>
    </xf>
    <xf numFmtId="164" fontId="3" fillId="0" borderId="18" xfId="0" applyNumberFormat="1" applyFont="1" applyBorder="1" applyAlignment="1">
      <alignment horizontal="right" vertical="top" wrapText="1"/>
    </xf>
    <xf numFmtId="0" fontId="3" fillId="0" borderId="0" xfId="0" applyFont="1" applyBorder="1" applyAlignment="1">
      <alignment horizontal="left" vertical="top"/>
    </xf>
    <xf numFmtId="0" fontId="3" fillId="0" borderId="7" xfId="0" applyFont="1" applyBorder="1" applyAlignment="1">
      <alignment horizontal="center" vertical="top" wrapText="1"/>
    </xf>
    <xf numFmtId="0" fontId="3" fillId="0" borderId="11" xfId="0" applyFont="1" applyBorder="1" applyAlignment="1">
      <alignment vertical="top" wrapText="1"/>
    </xf>
    <xf numFmtId="0" fontId="3" fillId="0" borderId="7" xfId="0" applyFont="1" applyBorder="1" applyAlignment="1">
      <alignment horizontal="right" vertical="top" wrapText="1"/>
    </xf>
    <xf numFmtId="0" fontId="3" fillId="10" borderId="0" xfId="0" applyFont="1" applyFill="1"/>
    <xf numFmtId="7" fontId="3" fillId="0" borderId="0" xfId="0" applyNumberFormat="1" applyFont="1" applyAlignment="1">
      <alignment horizontal="right" vertical="top" wrapText="1"/>
    </xf>
    <xf numFmtId="0" fontId="3" fillId="5" borderId="7" xfId="0" applyFont="1" applyFill="1" applyBorder="1" applyAlignment="1">
      <alignment horizontal="left" vertical="top" wrapText="1"/>
    </xf>
    <xf numFmtId="0" fontId="3" fillId="0" borderId="11" xfId="0" applyFont="1" applyFill="1" applyBorder="1" applyAlignment="1">
      <alignment horizontal="right" vertical="top" wrapText="1"/>
    </xf>
    <xf numFmtId="0" fontId="3" fillId="0" borderId="11" xfId="0" applyFont="1" applyFill="1" applyBorder="1" applyAlignment="1">
      <alignment horizontal="left" vertical="top" wrapText="1"/>
    </xf>
    <xf numFmtId="0" fontId="3" fillId="0" borderId="11" xfId="0" applyFont="1" applyFill="1" applyBorder="1" applyAlignment="1">
      <alignment horizontal="right" vertical="top"/>
    </xf>
    <xf numFmtId="0" fontId="3" fillId="0" borderId="11" xfId="0" applyFont="1" applyFill="1" applyBorder="1"/>
    <xf numFmtId="0" fontId="29" fillId="0" borderId="20" xfId="0" applyFont="1" applyBorder="1" applyAlignment="1">
      <alignment horizontal="left" vertical="top"/>
    </xf>
    <xf numFmtId="0" fontId="3" fillId="5" borderId="18" xfId="0" applyFont="1" applyFill="1" applyBorder="1" applyAlignment="1">
      <alignment horizontal="left" vertical="center" wrapText="1"/>
    </xf>
    <xf numFmtId="0" fontId="3" fillId="5" borderId="18" xfId="0" applyFont="1" applyFill="1" applyBorder="1" applyAlignment="1">
      <alignment horizontal="center" vertical="center" wrapText="1"/>
    </xf>
    <xf numFmtId="0" fontId="3" fillId="2" borderId="18" xfId="0" applyFont="1" applyFill="1" applyBorder="1" applyAlignment="1">
      <alignment horizontal="center" vertical="center"/>
    </xf>
    <xf numFmtId="0" fontId="3" fillId="5" borderId="19" xfId="0" applyFont="1" applyFill="1" applyBorder="1" applyAlignment="1">
      <alignment horizontal="left" vertical="center" wrapText="1"/>
    </xf>
    <xf numFmtId="0" fontId="3" fillId="0" borderId="11" xfId="0" applyFont="1" applyBorder="1" applyAlignment="1">
      <alignment horizontal="right" vertical="top" wrapText="1"/>
    </xf>
    <xf numFmtId="7" fontId="3" fillId="0" borderId="11" xfId="0" applyNumberFormat="1" applyFont="1" applyBorder="1" applyAlignment="1">
      <alignment horizontal="right" vertical="top" wrapText="1"/>
    </xf>
    <xf numFmtId="0" fontId="3" fillId="0" borderId="7" xfId="0" applyFont="1" applyBorder="1" applyAlignment="1">
      <alignment horizontal="left" vertical="top" wrapText="1"/>
    </xf>
    <xf numFmtId="0" fontId="3" fillId="0" borderId="7" xfId="0" applyFont="1" applyBorder="1" applyAlignment="1">
      <alignment horizontal="left" vertical="top"/>
    </xf>
    <xf numFmtId="0" fontId="3" fillId="0" borderId="11" xfId="0" applyFont="1" applyBorder="1" applyAlignment="1">
      <alignment horizontal="left" vertical="top" wrapText="1"/>
    </xf>
    <xf numFmtId="0" fontId="3" fillId="0" borderId="0" xfId="0" applyFont="1" applyBorder="1" applyAlignment="1">
      <alignment horizontal="left" vertical="center"/>
    </xf>
    <xf numFmtId="0" fontId="3" fillId="0" borderId="18" xfId="0" applyFont="1" applyBorder="1" applyAlignment="1">
      <alignment horizontal="center" vertical="center" wrapText="1"/>
    </xf>
    <xf numFmtId="0" fontId="3" fillId="0" borderId="19" xfId="0" applyFont="1" applyBorder="1" applyAlignment="1">
      <alignment horizontal="left" vertical="center" wrapText="1"/>
    </xf>
    <xf numFmtId="0" fontId="3" fillId="11" borderId="0" xfId="0" applyFont="1" applyFill="1"/>
    <xf numFmtId="0" fontId="3" fillId="0" borderId="18" xfId="0" applyFont="1" applyBorder="1" applyAlignment="1">
      <alignment horizontal="left" vertical="center" wrapText="1"/>
    </xf>
    <xf numFmtId="7" fontId="3" fillId="0" borderId="0" xfId="0" applyNumberFormat="1" applyFont="1"/>
    <xf numFmtId="0" fontId="3" fillId="0" borderId="18" xfId="0" applyFont="1" applyBorder="1" applyAlignment="1">
      <alignment horizontal="center" vertical="center"/>
    </xf>
    <xf numFmtId="0" fontId="3" fillId="0" borderId="18" xfId="0" applyFont="1" applyBorder="1" applyAlignment="1">
      <alignment horizontal="left" vertical="center"/>
    </xf>
    <xf numFmtId="165" fontId="3" fillId="0" borderId="0" xfId="0" applyNumberFormat="1" applyFont="1" applyAlignment="1">
      <alignment horizontal="right" vertical="top" wrapText="1"/>
    </xf>
    <xf numFmtId="0" fontId="3" fillId="0" borderId="7" xfId="0" applyNumberFormat="1" applyFont="1" applyFill="1" applyBorder="1" applyAlignment="1" applyProtection="1">
      <alignment horizontal="left" vertical="center"/>
    </xf>
    <xf numFmtId="0" fontId="3" fillId="0" borderId="7" xfId="0" applyNumberFormat="1" applyFont="1" applyFill="1" applyBorder="1" applyAlignment="1" applyProtection="1">
      <alignment horizontal="center" vertical="center"/>
    </xf>
    <xf numFmtId="0" fontId="4" fillId="0" borderId="0" xfId="0" applyNumberFormat="1" applyFont="1" applyFill="1" applyBorder="1" applyAlignment="1" applyProtection="1">
      <alignment horizontal="left" vertical="center"/>
    </xf>
    <xf numFmtId="0" fontId="3" fillId="0" borderId="7" xfId="0" applyNumberFormat="1" applyFont="1" applyFill="1" applyBorder="1" applyAlignment="1" applyProtection="1">
      <alignment horizontal="left" vertical="center" wrapText="1"/>
    </xf>
    <xf numFmtId="7" fontId="3" fillId="0" borderId="7" xfId="0" applyNumberFormat="1" applyFont="1" applyFill="1" applyBorder="1" applyAlignment="1">
      <alignment horizontal="right" vertical="top" wrapText="1"/>
    </xf>
    <xf numFmtId="0" fontId="3" fillId="0" borderId="8" xfId="0" applyFont="1" applyFill="1" applyBorder="1" applyAlignment="1">
      <alignment horizontal="right" vertical="top" wrapText="1"/>
    </xf>
    <xf numFmtId="0" fontId="3" fillId="0" borderId="7" xfId="0" applyFont="1" applyFill="1" applyBorder="1"/>
    <xf numFmtId="0" fontId="3" fillId="0" borderId="8" xfId="0" applyFont="1" applyFill="1" applyBorder="1"/>
    <xf numFmtId="0" fontId="3" fillId="0" borderId="0" xfId="0" applyFont="1" applyAlignment="1">
      <alignment wrapText="1"/>
    </xf>
    <xf numFmtId="0" fontId="21" fillId="0" borderId="0" xfId="0" applyFont="1" applyAlignment="1">
      <alignment vertical="top" wrapText="1"/>
    </xf>
    <xf numFmtId="0" fontId="8" fillId="9" borderId="1" xfId="0" applyFont="1" applyFill="1" applyBorder="1" applyAlignment="1">
      <alignment vertical="top"/>
    </xf>
    <xf numFmtId="0" fontId="8" fillId="9" borderId="1" xfId="0" applyFont="1" applyFill="1" applyBorder="1" applyAlignment="1">
      <alignment horizontal="left" vertical="top"/>
    </xf>
    <xf numFmtId="0" fontId="30" fillId="9" borderId="1" xfId="0" applyFont="1" applyFill="1" applyBorder="1" applyAlignment="1">
      <alignment horizontal="right" vertical="top"/>
    </xf>
    <xf numFmtId="0" fontId="15" fillId="0" borderId="1" xfId="0" applyFont="1" applyBorder="1" applyAlignment="1">
      <alignment horizontal="left" vertical="top" wrapText="1"/>
    </xf>
    <xf numFmtId="164" fontId="20" fillId="0" borderId="1" xfId="0" applyNumberFormat="1" applyFont="1" applyBorder="1" applyAlignment="1">
      <alignment horizontal="right" vertical="top"/>
    </xf>
    <xf numFmtId="0" fontId="31" fillId="15" borderId="14" xfId="0" applyFont="1" applyFill="1" applyBorder="1" applyAlignment="1">
      <alignment horizontal="left" vertical="top" wrapText="1"/>
    </xf>
    <xf numFmtId="164" fontId="31" fillId="15" borderId="14" xfId="0" applyNumberFormat="1" applyFont="1" applyFill="1" applyBorder="1" applyAlignment="1">
      <alignment horizontal="right" vertical="top" wrapText="1"/>
    </xf>
    <xf numFmtId="0" fontId="11" fillId="0" borderId="0" xfId="0" applyFont="1"/>
    <xf numFmtId="0" fontId="3" fillId="0" borderId="0" xfId="0" applyFont="1" applyAlignment="1">
      <alignment vertical="center"/>
    </xf>
    <xf numFmtId="0" fontId="0" fillId="0" borderId="0" xfId="0" applyAlignment="1">
      <alignment horizontal="left"/>
    </xf>
    <xf numFmtId="0" fontId="32" fillId="0" borderId="0" xfId="0" applyFont="1" applyAlignment="1">
      <alignment horizontal="left" vertical="top"/>
    </xf>
    <xf numFmtId="0" fontId="3" fillId="0" borderId="0" xfId="0" applyFont="1" applyAlignment="1">
      <alignment horizontal="left"/>
    </xf>
    <xf numFmtId="0" fontId="19" fillId="16" borderId="0" xfId="0" applyFont="1" applyFill="1" applyAlignment="1">
      <alignment vertical="top" wrapText="1"/>
    </xf>
    <xf numFmtId="14" fontId="3" fillId="0" borderId="3" xfId="2" applyNumberFormat="1" applyFont="1" applyBorder="1" applyAlignment="1">
      <alignment horizontal="center" vertical="top" wrapText="1"/>
    </xf>
    <xf numFmtId="164" fontId="3" fillId="12" borderId="16" xfId="3" applyNumberFormat="1" applyFont="1" applyFill="1" applyBorder="1" applyAlignment="1">
      <alignment horizontal="right" vertical="top" wrapText="1"/>
    </xf>
    <xf numFmtId="164" fontId="3" fillId="0" borderId="15" xfId="3" applyNumberFormat="1" applyFont="1" applyBorder="1" applyAlignment="1">
      <alignment horizontal="right" vertical="top" wrapText="1"/>
    </xf>
    <xf numFmtId="164" fontId="3" fillId="0" borderId="6" xfId="3" applyNumberFormat="1" applyFont="1" applyBorder="1" applyAlignment="1">
      <alignment horizontal="right" vertical="top" wrapText="1"/>
    </xf>
    <xf numFmtId="0" fontId="3" fillId="0" borderId="1" xfId="0" applyFont="1" applyBorder="1" applyAlignment="1">
      <alignment horizontal="left" vertical="top"/>
    </xf>
    <xf numFmtId="0" fontId="7" fillId="0" borderId="1" xfId="0" applyFont="1" applyBorder="1" applyAlignment="1">
      <alignment horizontal="left" vertical="top" wrapText="1"/>
    </xf>
    <xf numFmtId="17" fontId="3" fillId="0" borderId="1" xfId="0" applyNumberFormat="1" applyFont="1" applyBorder="1" applyAlignment="1">
      <alignment horizontal="left" vertical="top" wrapText="1"/>
    </xf>
    <xf numFmtId="0" fontId="7" fillId="0" borderId="1" xfId="0" applyFont="1" applyBorder="1" applyAlignment="1">
      <alignment horizontal="left" vertical="top"/>
    </xf>
    <xf numFmtId="0" fontId="9" fillId="0" borderId="0" xfId="0" applyFont="1" applyAlignment="1">
      <alignment horizontal="left" vertical="top" wrapText="1"/>
    </xf>
    <xf numFmtId="0" fontId="19" fillId="0" borderId="0" xfId="0" applyFont="1" applyAlignment="1">
      <alignment horizontal="left" vertical="top" wrapText="1"/>
    </xf>
    <xf numFmtId="0" fontId="22" fillId="0" borderId="0" xfId="0" applyFont="1" applyAlignment="1">
      <alignment horizontal="left" vertical="top" wrapText="1"/>
    </xf>
    <xf numFmtId="0" fontId="11" fillId="0" borderId="0" xfId="0" applyFont="1" applyAlignment="1">
      <alignment horizontal="left" vertical="top" wrapText="1"/>
    </xf>
    <xf numFmtId="0" fontId="32" fillId="17" borderId="1" xfId="0" applyFont="1" applyFill="1" applyBorder="1" applyAlignment="1">
      <alignment horizontal="center" vertical="center" wrapText="1"/>
    </xf>
    <xf numFmtId="0" fontId="20" fillId="17" borderId="1" xfId="0" applyFont="1" applyFill="1" applyBorder="1" applyAlignment="1">
      <alignment vertical="top" wrapText="1"/>
    </xf>
  </cellXfs>
  <cellStyles count="5">
    <cellStyle name="Excel Built-in Normal" xfId="4" xr:uid="{76F90957-556B-4E86-BCFE-23AAC97CA95F}"/>
    <cellStyle name="Monétaire" xfId="3" builtinId="4"/>
    <cellStyle name="Normal" xfId="0" builtinId="0"/>
    <cellStyle name="Normal 2" xfId="1" xr:uid="{00000000-0005-0000-0000-00002F000000}"/>
    <cellStyle name="Normal 3" xfId="2" xr:uid="{3CF5AE72-5BE4-4DAC-A38A-5A988B84B8F2}"/>
  </cellStyles>
  <dxfs count="456">
    <dxf>
      <font>
        <b val="0"/>
        <i val="0"/>
        <strike val="0"/>
        <condense val="0"/>
        <extend val="0"/>
        <outline val="0"/>
        <shadow val="0"/>
        <u val="none"/>
        <vertAlign val="baseline"/>
        <sz val="11"/>
        <color theme="1"/>
        <name val="Arial"/>
        <family val="2"/>
        <scheme val="none"/>
      </font>
      <numFmt numFmtId="164" formatCode="#,##0.00\ &quot;€&quot;"/>
      <alignment horizontal="right" vertical="top" textRotation="0" wrapText="1" indent="0" justifyLastLine="0" shrinkToFit="0" readingOrder="0"/>
      <border diagonalUp="0" diagonalDown="0" outline="0">
        <left style="thin">
          <color rgb="FF000000"/>
        </left>
        <right/>
        <top/>
        <bottom/>
      </border>
    </dxf>
    <dxf>
      <font>
        <b val="0"/>
        <i val="0"/>
        <strike val="0"/>
        <condense val="0"/>
        <extend val="0"/>
        <outline val="0"/>
        <shadow val="0"/>
        <u val="none"/>
        <vertAlign val="baseline"/>
        <sz val="11"/>
        <color theme="1"/>
        <name val="Arial"/>
        <family val="2"/>
        <scheme val="none"/>
      </font>
      <numFmt numFmtId="164" formatCode="#,##0.00\ &quot;€&quot;"/>
      <alignment horizontal="right" vertical="top" textRotation="0" wrapText="1" indent="0" justifyLastLine="0" shrinkToFit="0" readingOrder="0"/>
      <border diagonalUp="0" diagonalDown="0" outline="0">
        <left style="thin">
          <color rgb="FF000000"/>
        </left>
        <right/>
        <top/>
        <bottom/>
      </border>
    </dxf>
    <dxf>
      <font>
        <b/>
        <i val="0"/>
        <strike val="0"/>
        <condense val="0"/>
        <extend val="0"/>
        <outline val="0"/>
        <shadow val="0"/>
        <u val="none"/>
        <vertAlign val="baseline"/>
        <sz val="11"/>
        <color rgb="FF000000"/>
        <name val="Arial"/>
        <family val="2"/>
        <scheme val="none"/>
      </font>
      <alignment horizontal="left" vertical="top" textRotation="0" wrapText="0" indent="0" justifyLastLine="0" shrinkToFit="0" readingOrder="0"/>
      <border diagonalUp="0" diagonalDown="0" outline="0">
        <left/>
        <right/>
        <top style="double">
          <color rgb="FFED7D31"/>
        </top>
        <bottom style="thin">
          <color indexed="64"/>
        </bottom>
      </border>
    </dxf>
    <dxf>
      <font>
        <b val="0"/>
        <i val="0"/>
        <strike val="0"/>
        <condense val="0"/>
        <extend val="0"/>
        <outline val="0"/>
        <shadow val="0"/>
        <u val="none"/>
        <vertAlign val="baseline"/>
        <sz val="11"/>
        <color theme="1"/>
        <name val="Arial"/>
        <family val="2"/>
        <scheme val="none"/>
      </font>
      <fill>
        <patternFill patternType="solid">
          <fgColor indexed="64"/>
          <bgColor theme="5"/>
        </patternFill>
      </fill>
      <alignment horizontal="left" vertical="top" textRotation="0" wrapText="1" indent="0" justifyLastLine="0" shrinkToFit="0" readingOrder="0"/>
    </dxf>
    <dxf>
      <font>
        <b val="0"/>
        <i val="0"/>
        <strike val="0"/>
        <condense val="0"/>
        <extend val="0"/>
        <outline val="0"/>
        <shadow val="0"/>
        <u val="none"/>
        <vertAlign val="baseline"/>
        <sz val="11"/>
        <color theme="1"/>
        <name val="Arial"/>
        <family val="2"/>
        <scheme val="none"/>
      </font>
      <numFmt numFmtId="0" formatCode="General"/>
      <alignment horizontal="right" vertical="top" textRotation="0" wrapText="1" indent="0" justifyLastLine="0" shrinkToFit="0" readingOrder="0"/>
      <border diagonalUp="0" diagonalDown="0" outline="0">
        <left style="thin">
          <color indexed="64"/>
        </left>
        <right/>
        <top/>
        <bottom/>
      </border>
    </dxf>
    <dxf>
      <font>
        <b val="0"/>
        <i val="0"/>
        <strike val="0"/>
        <condense val="0"/>
        <extend val="0"/>
        <outline val="0"/>
        <shadow val="0"/>
        <u val="none"/>
        <vertAlign val="baseline"/>
        <sz val="11"/>
        <color theme="1"/>
        <name val="Arial"/>
        <family val="2"/>
        <scheme val="none"/>
      </font>
      <fill>
        <patternFill patternType="solid">
          <fgColor rgb="FFB7B7B7"/>
          <bgColor theme="9" tint="0.59999389629810485"/>
        </patternFill>
      </fill>
      <alignment horizontal="left" vertical="top" textRotation="0" wrapText="1" indent="0" justifyLastLine="0" shrinkToFit="0" readingOrder="0"/>
      <border diagonalUp="0" diagonalDown="0" outline="0">
        <left style="thin">
          <color indexed="64"/>
        </left>
        <right/>
        <top/>
        <bottom/>
      </border>
    </dxf>
    <dxf>
      <font>
        <b val="0"/>
        <i val="0"/>
        <strike val="0"/>
        <condense val="0"/>
        <extend val="0"/>
        <outline val="0"/>
        <shadow val="0"/>
        <u val="none"/>
        <vertAlign val="baseline"/>
        <sz val="11"/>
        <color theme="1"/>
        <name val="Arial"/>
        <family val="2"/>
        <scheme val="none"/>
      </font>
      <numFmt numFmtId="0" formatCode="General"/>
      <fill>
        <patternFill patternType="solid">
          <fgColor rgb="FFB7B7B7"/>
          <bgColor theme="9" tint="0.59999389629810485"/>
        </patternFill>
      </fill>
      <alignment horizontal="right" vertical="top" textRotation="0" wrapText="1" indent="0" justifyLastLine="0" shrinkToFit="0" readingOrder="0"/>
      <border diagonalUp="0" diagonalDown="0" outline="0">
        <left style="thin">
          <color rgb="FF000000"/>
        </left>
        <right style="thin">
          <color indexed="64"/>
        </right>
        <top/>
        <bottom/>
      </border>
    </dxf>
    <dxf>
      <font>
        <b val="0"/>
        <i val="0"/>
        <strike val="0"/>
        <condense val="0"/>
        <extend val="0"/>
        <outline val="0"/>
        <shadow val="0"/>
        <u val="none"/>
        <vertAlign val="baseline"/>
        <sz val="11"/>
        <color theme="1"/>
        <name val="Arial"/>
        <family val="2"/>
        <scheme val="none"/>
      </font>
      <alignment horizontal="left" vertical="top" textRotation="0" wrapText="1" indent="0" justifyLastLine="0" shrinkToFit="0" readingOrder="0"/>
      <border diagonalUp="0" diagonalDown="0" outline="0">
        <left style="thin">
          <color rgb="FF000000"/>
        </left>
        <right style="thin">
          <color indexed="64"/>
        </right>
        <top/>
        <bottom/>
      </border>
    </dxf>
    <dxf>
      <font>
        <b val="0"/>
        <i val="0"/>
        <strike val="0"/>
        <condense val="0"/>
        <extend val="0"/>
        <outline val="0"/>
        <shadow val="0"/>
        <u val="none"/>
        <vertAlign val="baseline"/>
        <sz val="11"/>
        <color theme="1"/>
        <name val="Arial"/>
        <family val="2"/>
        <scheme val="none"/>
      </font>
      <alignment horizontal="left" vertical="top" textRotation="0" wrapText="1" indent="0" justifyLastLine="0" shrinkToFit="0" readingOrder="0"/>
      <border diagonalUp="0" diagonalDown="0" outline="0">
        <left style="thin">
          <color rgb="FF000000"/>
        </left>
        <right/>
        <top/>
        <bottom/>
      </border>
    </dxf>
    <dxf>
      <font>
        <b val="0"/>
        <i val="0"/>
        <strike val="0"/>
        <condense val="0"/>
        <extend val="0"/>
        <outline val="0"/>
        <shadow val="0"/>
        <u val="none"/>
        <vertAlign val="baseline"/>
        <sz val="11"/>
        <color theme="1"/>
        <name val="Arial"/>
        <family val="2"/>
        <scheme val="none"/>
      </font>
      <alignment horizontal="left" vertical="top" textRotation="0" wrapText="1" indent="0" justifyLastLine="0" shrinkToFit="0" readingOrder="0"/>
      <border diagonalUp="0" diagonalDown="0" outline="0">
        <left style="thin">
          <color rgb="FF000000"/>
        </left>
        <right/>
        <top/>
        <bottom/>
      </border>
    </dxf>
    <dxf>
      <font>
        <b val="0"/>
        <i val="0"/>
        <strike val="0"/>
        <condense val="0"/>
        <extend val="0"/>
        <outline val="0"/>
        <shadow val="0"/>
        <u val="none"/>
        <vertAlign val="baseline"/>
        <sz val="11"/>
        <color theme="1"/>
        <name val="Arial"/>
        <family val="2"/>
        <scheme val="none"/>
      </font>
      <alignment horizontal="left" vertical="top" textRotation="0" wrapText="1" indent="0" justifyLastLine="0" shrinkToFit="0" readingOrder="0"/>
      <border diagonalUp="0" diagonalDown="0" outline="0">
        <left style="thin">
          <color rgb="FF000000"/>
        </left>
        <right/>
        <top/>
        <bottom/>
      </border>
    </dxf>
    <dxf>
      <font>
        <b val="0"/>
        <i val="0"/>
        <strike val="0"/>
        <condense val="0"/>
        <extend val="0"/>
        <outline val="0"/>
        <shadow val="0"/>
        <u val="none"/>
        <vertAlign val="baseline"/>
        <sz val="11"/>
        <color theme="1"/>
        <name val="Arial"/>
        <family val="2"/>
        <scheme val="none"/>
      </font>
      <alignment horizontal="left" vertical="top" textRotation="0" wrapText="0" indent="0" justifyLastLine="0" shrinkToFit="0" readingOrder="0"/>
    </dxf>
    <dxf>
      <font>
        <b val="0"/>
        <i val="0"/>
        <strike val="0"/>
        <condense val="0"/>
        <extend val="0"/>
        <outline val="0"/>
        <shadow val="0"/>
        <u val="none"/>
        <vertAlign val="baseline"/>
        <sz val="11"/>
        <color theme="1"/>
        <name val="Arial"/>
        <family val="2"/>
        <scheme val="none"/>
      </font>
      <numFmt numFmtId="11" formatCode="#,##0.00\ &quot;€&quot;;\-#,##0.00\ &quot;€&quot;"/>
      <fill>
        <patternFill patternType="solid">
          <fgColor rgb="FFB7B7B7"/>
          <bgColor theme="0"/>
        </patternFill>
      </fill>
      <alignment horizontal="right" vertical="top" textRotation="0" wrapText="1" 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11"/>
        <color theme="1"/>
        <name val="Arial"/>
        <family val="2"/>
        <scheme val="none"/>
      </font>
      <numFmt numFmtId="11" formatCode="#,##0.00\ &quot;€&quot;;\-#,##0.00\ &quot;€&quot;"/>
      <fill>
        <patternFill patternType="solid">
          <fgColor rgb="FFB7B7B7"/>
          <bgColor theme="0"/>
        </patternFill>
      </fill>
      <alignment horizontal="right" vertical="top" textRotation="0" wrapText="1" 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11"/>
        <color theme="1"/>
        <name val="Arial"/>
        <family val="2"/>
        <scheme val="none"/>
      </font>
      <alignment horizontal="left" vertical="top" textRotation="0" wrapText="0" indent="0" justifyLastLine="0" shrinkToFit="0" readingOrder="0"/>
      <border diagonalUp="0" diagonalDown="0" outline="0">
        <left/>
        <right/>
        <top/>
        <bottom/>
      </border>
    </dxf>
    <dxf>
      <font>
        <b val="0"/>
        <i val="0"/>
        <strike val="0"/>
        <condense val="0"/>
        <extend val="0"/>
        <outline val="0"/>
        <shadow val="0"/>
        <u val="none"/>
        <vertAlign val="baseline"/>
        <sz val="11"/>
        <color theme="1"/>
        <name val="Arial"/>
        <family val="2"/>
        <scheme val="none"/>
      </font>
      <fill>
        <patternFill patternType="solid">
          <fgColor rgb="FFB7B7B7"/>
          <bgColor theme="5"/>
        </patternFill>
      </fill>
      <alignment horizontal="left" vertical="top" textRotation="0" wrapText="1" indent="0" justifyLastLine="0" shrinkToFit="0" readingOrder="0"/>
    </dxf>
    <dxf>
      <font>
        <b val="0"/>
        <i val="0"/>
        <strike val="0"/>
        <condense val="0"/>
        <extend val="0"/>
        <outline val="0"/>
        <shadow val="0"/>
        <u val="none"/>
        <vertAlign val="baseline"/>
        <sz val="11"/>
        <color theme="1"/>
        <name val="Arial"/>
        <family val="2"/>
        <scheme val="none"/>
      </font>
      <fill>
        <patternFill patternType="solid">
          <fgColor rgb="FFB7B7B7"/>
          <bgColor theme="0"/>
        </patternFill>
      </fill>
      <alignment horizontal="right" vertical="top" textRotation="0" wrapText="1" 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11"/>
        <color theme="1"/>
        <name val="Arial"/>
        <family val="2"/>
        <scheme val="none"/>
      </font>
      <fill>
        <patternFill patternType="none">
          <fgColor indexed="64"/>
          <bgColor indexed="65"/>
        </patternFill>
      </fill>
      <alignment horizontal="left" vertical="top" textRotation="0" wrapText="1" 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11"/>
        <color theme="1"/>
        <name val="Arial"/>
        <family val="2"/>
        <scheme val="none"/>
      </font>
      <fill>
        <patternFill patternType="none">
          <fgColor indexed="64"/>
          <bgColor indexed="65"/>
        </patternFill>
      </fill>
      <alignment horizontal="right" vertical="top" textRotation="0" wrapText="1" 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11"/>
        <color theme="1"/>
        <name val="Arial"/>
        <family val="2"/>
        <scheme val="none"/>
      </font>
      <fill>
        <patternFill patternType="solid">
          <fgColor rgb="FFB7B7B7"/>
          <bgColor theme="0"/>
        </patternFill>
      </fill>
      <alignment horizontal="left" vertical="top" textRotation="0" wrapText="1" 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11"/>
        <color theme="1"/>
        <name val="Arial"/>
        <family val="2"/>
        <scheme val="none"/>
      </font>
      <fill>
        <patternFill patternType="solid">
          <fgColor indexed="64"/>
          <bgColor theme="0"/>
        </patternFill>
      </fill>
      <alignment horizontal="left" vertical="top" textRotation="0" wrapText="1" 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11"/>
        <color theme="1"/>
        <name val="Arial"/>
        <family val="2"/>
        <scheme val="none"/>
      </font>
      <fill>
        <patternFill patternType="solid">
          <fgColor rgb="FFB7B7B7"/>
          <bgColor theme="0"/>
        </patternFill>
      </fill>
      <alignment horizontal="left" vertical="top" textRotation="0" wrapText="1" 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11"/>
        <color theme="1"/>
        <name val="Arial"/>
        <family val="2"/>
        <scheme val="none"/>
      </font>
      <fill>
        <patternFill patternType="solid">
          <fgColor rgb="FFB7B7B7"/>
          <bgColor theme="0"/>
        </patternFill>
      </fill>
      <alignment horizontal="left" vertical="top" textRotation="0" wrapText="1" 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11"/>
        <color theme="1"/>
        <name val="Arial"/>
        <family val="2"/>
        <scheme val="none"/>
      </font>
    </dxf>
    <dxf>
      <font>
        <b val="0"/>
        <i val="0"/>
        <strike val="0"/>
        <condense val="0"/>
        <extend val="0"/>
        <outline val="0"/>
        <shadow val="0"/>
        <u val="none"/>
        <vertAlign val="baseline"/>
        <sz val="11"/>
        <color theme="1"/>
        <name val="Arial"/>
        <family val="2"/>
        <scheme val="none"/>
      </font>
      <numFmt numFmtId="11" formatCode="#,##0.00\ &quot;€&quot;;\-#,##0.00\ &quot;€&quot;"/>
      <alignment horizontal="right" vertical="top" textRotation="0" wrapText="1" indent="0" justifyLastLine="0" shrinkToFit="0" readingOrder="0"/>
    </dxf>
    <dxf>
      <font>
        <b val="0"/>
        <i val="0"/>
        <strike val="0"/>
        <condense val="0"/>
        <extend val="0"/>
        <outline val="0"/>
        <shadow val="0"/>
        <u val="none"/>
        <vertAlign val="baseline"/>
        <sz val="11"/>
        <color theme="1"/>
        <name val="Arial"/>
        <family val="2"/>
        <scheme val="none"/>
      </font>
      <numFmt numFmtId="11" formatCode="#,##0.00\ &quot;€&quot;;\-#,##0.00\ &quot;€&quot;"/>
      <alignment horizontal="right" vertical="top" textRotation="0" wrapText="1" indent="0" justifyLastLine="0" shrinkToFit="0" readingOrder="0"/>
      <border diagonalUp="0" diagonalDown="0" outline="0">
        <left/>
        <right style="thin">
          <color indexed="64"/>
        </right>
        <top/>
        <bottom/>
      </border>
    </dxf>
    <dxf>
      <font>
        <b val="0"/>
        <i val="0"/>
        <strike val="0"/>
        <condense val="0"/>
        <extend val="0"/>
        <outline val="0"/>
        <shadow val="0"/>
        <u val="none"/>
        <vertAlign val="baseline"/>
        <sz val="11"/>
        <color theme="1"/>
        <name val="Arial"/>
        <family val="2"/>
        <scheme val="none"/>
      </font>
      <alignment horizontal="left" vertical="top" textRotation="0" wrapText="0" indent="0" justifyLastLine="0" shrinkToFit="0" readingOrder="0"/>
      <border diagonalUp="0" diagonalDown="0" outline="0">
        <left/>
        <right/>
        <top/>
        <bottom/>
      </border>
    </dxf>
    <dxf>
      <font>
        <b val="0"/>
        <i val="0"/>
        <strike val="0"/>
        <condense val="0"/>
        <extend val="0"/>
        <outline val="0"/>
        <shadow val="0"/>
        <u val="none"/>
        <vertAlign val="baseline"/>
        <sz val="11"/>
        <color theme="1"/>
        <name val="Arial"/>
        <family val="2"/>
        <scheme val="none"/>
      </font>
      <fill>
        <patternFill patternType="solid">
          <fgColor indexed="64"/>
          <bgColor theme="5"/>
        </patternFill>
      </fill>
    </dxf>
    <dxf>
      <font>
        <b val="0"/>
        <i val="0"/>
        <strike val="0"/>
        <condense val="0"/>
        <extend val="0"/>
        <outline val="0"/>
        <shadow val="0"/>
        <u val="none"/>
        <vertAlign val="baseline"/>
        <sz val="11"/>
        <color theme="1"/>
        <name val="Arial"/>
        <family val="2"/>
        <scheme val="none"/>
      </font>
      <alignment horizontal="right" vertical="top" textRotation="0" wrapText="1" indent="0" justifyLastLine="0" shrinkToFit="0" readingOrder="0"/>
      <border diagonalUp="0" diagonalDown="0" outline="0">
        <left style="thin">
          <color indexed="64"/>
        </left>
        <right/>
        <top/>
        <bottom/>
      </border>
    </dxf>
    <dxf>
      <font>
        <b val="0"/>
        <i val="0"/>
        <strike val="0"/>
        <condense val="0"/>
        <extend val="0"/>
        <outline val="0"/>
        <shadow val="0"/>
        <u val="none"/>
        <vertAlign val="baseline"/>
        <sz val="11"/>
        <color theme="1"/>
        <name val="Arial"/>
        <family val="2"/>
        <scheme val="none"/>
      </font>
      <fill>
        <patternFill patternType="none">
          <fgColor indexed="64"/>
          <bgColor indexed="65"/>
        </patternFill>
      </fill>
      <border diagonalUp="0" diagonalDown="0" outline="0">
        <left style="thin">
          <color indexed="64"/>
        </left>
        <right style="thin">
          <color indexed="64"/>
        </right>
        <top/>
        <bottom/>
      </border>
    </dxf>
    <dxf>
      <font>
        <b val="0"/>
        <i val="0"/>
        <strike val="0"/>
        <condense val="0"/>
        <extend val="0"/>
        <outline val="0"/>
        <shadow val="0"/>
        <u val="none"/>
        <vertAlign val="baseline"/>
        <sz val="11"/>
        <color theme="1"/>
        <name val="Arial"/>
        <family val="2"/>
        <scheme val="none"/>
      </font>
      <fill>
        <patternFill patternType="none">
          <fgColor indexed="64"/>
          <bgColor indexed="65"/>
        </patternFill>
      </fill>
      <alignment horizontal="right" vertical="top" textRotation="0" wrapText="1" indent="0" justifyLastLine="0" shrinkToFit="0" readingOrder="0"/>
      <border diagonalUp="0" diagonalDown="0" outline="0">
        <left/>
        <right style="thin">
          <color indexed="64"/>
        </right>
        <top/>
        <bottom/>
      </border>
    </dxf>
    <dxf>
      <font>
        <b val="0"/>
        <i val="0"/>
        <strike val="0"/>
        <condense val="0"/>
        <extend val="0"/>
        <outline val="0"/>
        <shadow val="0"/>
        <u val="none"/>
        <vertAlign val="baseline"/>
        <sz val="11"/>
        <color theme="1"/>
        <name val="Arial"/>
        <family val="2"/>
        <scheme val="none"/>
      </font>
      <alignment horizontal="general" vertical="top" textRotation="0" wrapText="1" 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11"/>
        <color theme="1"/>
        <name val="Arial"/>
        <family val="2"/>
        <scheme val="none"/>
      </font>
      <alignment horizontal="center" vertical="top" textRotation="0" wrapText="1" indent="0" justifyLastLine="0" shrinkToFit="0" readingOrder="0"/>
      <border diagonalUp="0" diagonalDown="0" outline="0">
        <left style="thin">
          <color indexed="64"/>
        </left>
        <right/>
        <top/>
        <bottom/>
      </border>
    </dxf>
    <dxf>
      <font>
        <b val="0"/>
        <i val="0"/>
        <strike val="0"/>
        <condense val="0"/>
        <extend val="0"/>
        <outline val="0"/>
        <shadow val="0"/>
        <u val="none"/>
        <vertAlign val="baseline"/>
        <sz val="11"/>
        <color theme="1"/>
        <name val="Arial"/>
        <family val="2"/>
        <scheme val="none"/>
      </font>
      <alignment horizontal="center" vertical="top" textRotation="0" wrapText="1" indent="0" justifyLastLine="0" shrinkToFit="0" readingOrder="0"/>
      <border diagonalUp="0" diagonalDown="0" outline="0">
        <left style="thin">
          <color indexed="64"/>
        </left>
        <right/>
        <top/>
        <bottom/>
      </border>
    </dxf>
    <dxf>
      <font>
        <b val="0"/>
        <i val="0"/>
        <strike val="0"/>
        <condense val="0"/>
        <extend val="0"/>
        <outline val="0"/>
        <shadow val="0"/>
        <u val="none"/>
        <vertAlign val="baseline"/>
        <sz val="11"/>
        <color theme="1"/>
        <name val="Arial"/>
        <family val="2"/>
        <scheme val="none"/>
      </font>
      <fill>
        <patternFill patternType="solid">
          <fgColor rgb="FFE7E6E6"/>
          <bgColor theme="0"/>
        </patternFill>
      </fill>
      <alignment horizontal="left" vertical="top" textRotation="0" wrapText="1" indent="0" justifyLastLine="0" shrinkToFit="0" readingOrder="0"/>
      <border diagonalUp="0" diagonalDown="0" outline="0">
        <left style="thin">
          <color indexed="64"/>
        </left>
        <right/>
        <top/>
        <bottom/>
      </border>
    </dxf>
    <dxf>
      <font>
        <b val="0"/>
        <i val="0"/>
        <strike val="0"/>
        <condense val="0"/>
        <extend val="0"/>
        <outline val="0"/>
        <shadow val="0"/>
        <u val="none"/>
        <vertAlign val="baseline"/>
        <sz val="11"/>
        <color auto="1"/>
        <name val="Arial"/>
        <family val="2"/>
        <scheme val="none"/>
      </font>
    </dxf>
    <dxf>
      <font>
        <b val="0"/>
        <i val="0"/>
        <strike val="0"/>
        <condense val="0"/>
        <extend val="0"/>
        <outline val="0"/>
        <shadow val="0"/>
        <u val="none"/>
        <vertAlign val="baseline"/>
        <sz val="11"/>
        <color theme="1"/>
        <name val="Arial"/>
        <family val="2"/>
        <scheme val="none"/>
      </font>
      <numFmt numFmtId="11" formatCode="#,##0.00\ &quot;€&quot;;\-#,##0.00\ &quot;€&quot;"/>
      <alignment horizontal="right" vertical="top" textRotation="0" wrapText="1" indent="0" justifyLastLine="0" shrinkToFit="0" readingOrder="0"/>
    </dxf>
    <dxf>
      <font>
        <b val="0"/>
        <i val="0"/>
        <strike val="0"/>
        <condense val="0"/>
        <extend val="0"/>
        <outline val="0"/>
        <shadow val="0"/>
        <u val="none"/>
        <vertAlign val="baseline"/>
        <sz val="11"/>
        <color theme="1"/>
        <name val="Arial"/>
        <family val="2"/>
        <scheme val="none"/>
      </font>
      <numFmt numFmtId="11" formatCode="#,##0.00\ &quot;€&quot;;\-#,##0.00\ &quot;€&quot;"/>
      <alignment horizontal="right" vertical="top" textRotation="0" wrapText="1" indent="0" justifyLastLine="0" shrinkToFit="0" readingOrder="0"/>
    </dxf>
    <dxf>
      <font>
        <b val="0"/>
        <i val="0"/>
        <strike val="0"/>
        <condense val="0"/>
        <extend val="0"/>
        <outline val="0"/>
        <shadow val="0"/>
        <u val="none"/>
        <vertAlign val="baseline"/>
        <sz val="11"/>
        <color theme="1"/>
        <name val="Arial"/>
        <family val="2"/>
        <scheme val="none"/>
      </font>
      <numFmt numFmtId="11" formatCode="#,##0.00\ &quot;€&quot;;\-#,##0.00\ &quot;€&quot;"/>
      <alignment horizontal="right" vertical="top" textRotation="0" wrapText="1" indent="0" justifyLastLine="0" shrinkToFit="0" readingOrder="0"/>
      <border diagonalUp="0" diagonalDown="0" outline="0">
        <left/>
        <right style="thin">
          <color indexed="64"/>
        </right>
        <top/>
        <bottom/>
      </border>
    </dxf>
    <dxf>
      <font>
        <b val="0"/>
        <i val="0"/>
        <strike val="0"/>
        <condense val="0"/>
        <extend val="0"/>
        <outline val="0"/>
        <shadow val="0"/>
        <u val="none"/>
        <vertAlign val="baseline"/>
        <sz val="11"/>
        <color theme="1"/>
        <name val="Arial"/>
        <family val="2"/>
        <scheme val="none"/>
      </font>
      <numFmt numFmtId="11" formatCode="#,##0.00\ &quot;€&quot;;\-#,##0.00\ &quot;€&quot;"/>
      <alignment horizontal="right" vertical="top" textRotation="0" wrapText="1" indent="0" justifyLastLine="0" shrinkToFit="0" readingOrder="0"/>
      <border outline="0">
        <right style="thin">
          <color indexed="64"/>
        </right>
      </border>
    </dxf>
    <dxf>
      <font>
        <b val="0"/>
        <i val="0"/>
        <strike val="0"/>
        <condense val="0"/>
        <extend val="0"/>
        <outline val="0"/>
        <shadow val="0"/>
        <u val="none"/>
        <vertAlign val="baseline"/>
        <sz val="11"/>
        <color theme="1"/>
        <name val="Arial"/>
        <family val="2"/>
        <scheme val="none"/>
      </font>
      <numFmt numFmtId="1" formatCode="0"/>
      <fill>
        <patternFill patternType="solid">
          <fgColor rgb="FFB7B7B7"/>
          <bgColor theme="0"/>
        </patternFill>
      </fill>
      <alignment horizontal="right" vertical="top" textRotation="0" wrapText="1" indent="0" justifyLastLine="0" shrinkToFit="0" readingOrder="0"/>
      <border diagonalUp="0" diagonalDown="0">
        <left/>
        <right style="thin">
          <color indexed="64"/>
        </right>
        <top style="thin">
          <color indexed="64"/>
        </top>
        <bottom style="thin">
          <color indexed="64"/>
        </bottom>
        <vertical/>
        <horizontal/>
      </border>
    </dxf>
    <dxf>
      <font>
        <b val="0"/>
        <i val="0"/>
        <strike val="0"/>
        <condense val="0"/>
        <extend val="0"/>
        <outline val="0"/>
        <shadow val="0"/>
        <u val="none"/>
        <vertAlign val="baseline"/>
        <sz val="11"/>
        <color theme="1"/>
        <name val="Arial"/>
        <family val="2"/>
        <scheme val="none"/>
      </font>
      <fill>
        <patternFill patternType="solid">
          <fgColor rgb="FFB7B7B7"/>
          <bgColor theme="5"/>
        </patternFill>
      </fill>
    </dxf>
    <dxf>
      <font>
        <b val="0"/>
        <i val="0"/>
        <strike val="0"/>
        <condense val="0"/>
        <extend val="0"/>
        <outline val="0"/>
        <shadow val="0"/>
        <u val="none"/>
        <vertAlign val="baseline"/>
        <sz val="11"/>
        <color theme="1"/>
        <name val="Arial"/>
        <family val="2"/>
        <scheme val="none"/>
      </font>
      <fill>
        <patternFill patternType="solid">
          <fgColor rgb="FFB7B7B7"/>
          <bgColor theme="5"/>
        </patternFill>
      </fill>
    </dxf>
    <dxf>
      <font>
        <b val="0"/>
        <i val="0"/>
        <strike val="0"/>
        <condense val="0"/>
        <extend val="0"/>
        <outline val="0"/>
        <shadow val="0"/>
        <u val="none"/>
        <vertAlign val="baseline"/>
        <sz val="11"/>
        <color theme="1"/>
        <name val="Arial"/>
        <family val="2"/>
        <scheme val="none"/>
      </font>
      <alignment horizontal="right" vertical="top" textRotation="0" wrapText="1" 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11"/>
        <color theme="1"/>
        <name val="Arial"/>
        <family val="2"/>
        <scheme val="none"/>
      </font>
      <numFmt numFmtId="164" formatCode="#,##0.00\ &quot;€&quot;"/>
      <alignment horizontal="right" vertical="top" textRotation="0" wrapText="1" indent="0" justifyLastLine="0" shrinkToFit="0" readingOrder="0"/>
      <border outline="0">
        <left style="thin">
          <color indexed="64"/>
        </left>
        <right style="thin">
          <color indexed="64"/>
        </right>
      </border>
    </dxf>
    <dxf>
      <font>
        <b val="0"/>
        <i val="0"/>
        <strike val="0"/>
        <condense val="0"/>
        <extend val="0"/>
        <outline val="0"/>
        <shadow val="0"/>
        <u val="none"/>
        <vertAlign val="baseline"/>
        <sz val="11"/>
        <color theme="1"/>
        <name val="Arial"/>
        <family val="2"/>
        <scheme val="none"/>
      </font>
      <fill>
        <patternFill patternType="none">
          <fgColor indexed="64"/>
          <bgColor indexed="65"/>
        </patternFill>
      </fill>
      <border diagonalUp="0" diagonalDown="0" outline="0">
        <left style="thin">
          <color indexed="64"/>
        </left>
        <right style="thin">
          <color indexed="64"/>
        </right>
        <top/>
        <bottom/>
      </border>
    </dxf>
    <dxf>
      <font>
        <b val="0"/>
        <i val="0"/>
        <strike val="0"/>
        <condense val="0"/>
        <extend val="0"/>
        <outline val="0"/>
        <shadow val="0"/>
        <u val="none"/>
        <vertAlign val="baseline"/>
        <sz val="11"/>
        <color theme="1"/>
        <name val="Arial"/>
        <family val="2"/>
        <scheme val="none"/>
      </font>
      <fill>
        <patternFill patternType="solid">
          <fgColor rgb="FFB7B7B7"/>
          <bgColor theme="9" tint="0.59999389629810485"/>
        </patternFill>
      </fill>
      <border outline="0">
        <left style="thin">
          <color indexed="64"/>
        </left>
        <right style="thin">
          <color indexed="64"/>
        </right>
      </border>
    </dxf>
    <dxf>
      <font>
        <b val="0"/>
        <i val="0"/>
        <strike val="0"/>
        <condense val="0"/>
        <extend val="0"/>
        <outline val="0"/>
        <shadow val="0"/>
        <u val="none"/>
        <vertAlign val="baseline"/>
        <sz val="11"/>
        <color theme="1"/>
        <name val="Arial"/>
        <family val="2"/>
        <scheme val="none"/>
      </font>
      <fill>
        <patternFill patternType="none">
          <fgColor indexed="64"/>
          <bgColor indexed="65"/>
        </patternFill>
      </fill>
      <border diagonalUp="0" diagonalDown="0" outline="0">
        <left/>
        <right style="thin">
          <color indexed="64"/>
        </right>
        <top/>
        <bottom/>
      </border>
    </dxf>
    <dxf>
      <font>
        <b val="0"/>
        <i val="0"/>
        <strike val="0"/>
        <condense val="0"/>
        <extend val="0"/>
        <outline val="0"/>
        <shadow val="0"/>
        <u val="none"/>
        <vertAlign val="baseline"/>
        <sz val="11"/>
        <color theme="1"/>
        <name val="Arial"/>
        <family val="2"/>
        <scheme val="none"/>
      </font>
      <fill>
        <patternFill patternType="solid">
          <fgColor rgb="FFB7B7B7"/>
          <bgColor theme="9" tint="0.59999389629810485"/>
        </patternFill>
      </fill>
      <border outline="0">
        <right style="thin">
          <color indexed="64"/>
        </right>
      </border>
    </dxf>
    <dxf>
      <border diagonalUp="0" diagonalDown="0" outline="0">
        <left/>
        <right style="thin">
          <color indexed="64"/>
        </right>
        <top/>
        <bottom/>
      </border>
    </dxf>
    <dxf>
      <border outline="0">
        <right style="thin">
          <color indexed="64"/>
        </right>
      </border>
    </dxf>
    <dxf>
      <font>
        <b val="0"/>
        <i val="0"/>
        <strike val="0"/>
        <condense val="0"/>
        <extend val="0"/>
        <outline val="0"/>
        <shadow val="0"/>
        <u val="none"/>
        <vertAlign val="baseline"/>
        <sz val="11"/>
        <color theme="1"/>
        <name val="Arial"/>
        <family val="2"/>
        <scheme val="none"/>
      </font>
      <numFmt numFmtId="0" formatCode="General"/>
      <fill>
        <patternFill patternType="none">
          <fgColor indexed="64"/>
          <bgColor indexed="65"/>
        </patternFill>
      </fill>
      <alignment horizontal="center" vertical="center" textRotation="0" wrapText="0" indent="0" justifyLastLine="0" shrinkToFit="0" readingOrder="0"/>
      <border diagonalUp="0" diagonalDown="0" outline="0">
        <left style="thin">
          <color indexed="64"/>
        </left>
        <right/>
        <top/>
        <bottom/>
      </border>
      <protection locked="1" hidden="0"/>
    </dxf>
    <dxf>
      <font>
        <b val="0"/>
        <i val="0"/>
        <strike val="0"/>
        <condense val="0"/>
        <extend val="0"/>
        <outline val="0"/>
        <shadow val="0"/>
        <u val="none"/>
        <vertAlign val="baseline"/>
        <sz val="11"/>
        <color theme="1"/>
        <name val="Arial"/>
        <family val="2"/>
        <scheme val="none"/>
      </font>
      <numFmt numFmtId="19" formatCode="dd/mm/yyyy"/>
      <alignment horizontal="center" vertical="center" textRotation="0" wrapText="0" indent="0" justifyLastLine="0" shrinkToFit="0" readingOrder="0"/>
      <border diagonalUp="0" diagonalDown="0">
        <left style="thin">
          <color indexed="64"/>
        </left>
        <right/>
        <top style="thin">
          <color indexed="64"/>
        </top>
        <bottom/>
        <vertical/>
        <horizontal/>
      </border>
    </dxf>
    <dxf>
      <font>
        <b val="0"/>
        <i val="0"/>
        <strike val="0"/>
        <condense val="0"/>
        <extend val="0"/>
        <outline val="0"/>
        <shadow val="0"/>
        <u val="none"/>
        <vertAlign val="baseline"/>
        <sz val="11"/>
        <color theme="1"/>
        <name val="Arial"/>
        <family val="2"/>
        <scheme val="none"/>
      </font>
      <numFmt numFmtId="0" formatCode="General"/>
      <fill>
        <patternFill patternType="none">
          <fgColor indexed="64"/>
          <bgColor indexed="65"/>
        </patternFill>
      </fill>
      <alignment horizontal="left" vertical="center" textRotation="0" wrapText="0" indent="0" justifyLastLine="0" shrinkToFit="0" readingOrder="0"/>
      <border diagonalUp="0" diagonalDown="0" outline="0">
        <left style="thin">
          <color indexed="64"/>
        </left>
        <right/>
        <top/>
        <bottom/>
      </border>
      <protection locked="1" hidden="0"/>
    </dxf>
    <dxf>
      <font>
        <b val="0"/>
        <i val="0"/>
        <strike val="0"/>
        <condense val="0"/>
        <extend val="0"/>
        <outline val="0"/>
        <shadow val="0"/>
        <u val="none"/>
        <vertAlign val="baseline"/>
        <sz val="11"/>
        <color theme="1"/>
        <name val="Arial"/>
        <family val="2"/>
        <scheme val="none"/>
      </font>
      <numFmt numFmtId="0" formatCode="General"/>
      <alignment horizontal="left" vertical="center" textRotation="0" wrapText="0" indent="0" justifyLastLine="0" shrinkToFit="0" readingOrder="0"/>
      <border diagonalUp="0" diagonalDown="0">
        <left style="thin">
          <color indexed="64"/>
        </left>
        <right/>
        <top style="thin">
          <color indexed="64"/>
        </top>
        <bottom/>
        <vertical/>
        <horizontal/>
      </border>
    </dxf>
    <dxf>
      <font>
        <b val="0"/>
        <i val="0"/>
        <strike val="0"/>
        <condense val="0"/>
        <extend val="0"/>
        <outline val="0"/>
        <shadow val="0"/>
        <u val="none"/>
        <vertAlign val="baseline"/>
        <sz val="11"/>
        <color theme="1"/>
        <name val="Arial"/>
        <family val="2"/>
        <scheme val="none"/>
      </font>
      <numFmt numFmtId="0" formatCode="General"/>
      <fill>
        <patternFill patternType="none">
          <fgColor indexed="64"/>
          <bgColor indexed="65"/>
        </patternFill>
      </fill>
      <alignment horizontal="left" vertical="center" textRotation="0" wrapText="0" indent="0" justifyLastLine="0" shrinkToFit="0" readingOrder="0"/>
      <border diagonalUp="0" diagonalDown="0" outline="0">
        <left style="thin">
          <color indexed="64"/>
        </left>
        <right/>
        <top/>
        <bottom/>
      </border>
      <protection locked="1" hidden="0"/>
    </dxf>
    <dxf>
      <font>
        <b val="0"/>
        <i val="0"/>
        <strike val="0"/>
        <condense val="0"/>
        <extend val="0"/>
        <outline val="0"/>
        <shadow val="0"/>
        <u val="none"/>
        <vertAlign val="baseline"/>
        <sz val="11"/>
        <color theme="1"/>
        <name val="Arial"/>
        <family val="2"/>
        <scheme val="none"/>
      </font>
      <numFmt numFmtId="0" formatCode="General"/>
      <alignment horizontal="left" vertical="center" textRotation="0" wrapText="0" indent="0" justifyLastLine="0" shrinkToFit="0" readingOrder="0"/>
      <border diagonalUp="0" diagonalDown="0">
        <left style="thin">
          <color indexed="64"/>
        </left>
        <right/>
        <top style="thin">
          <color indexed="64"/>
        </top>
        <bottom/>
        <vertical/>
        <horizontal/>
      </border>
    </dxf>
    <dxf>
      <font>
        <b val="0"/>
        <i val="0"/>
        <strike val="0"/>
        <condense val="0"/>
        <extend val="0"/>
        <outline val="0"/>
        <shadow val="0"/>
        <u val="none"/>
        <vertAlign val="baseline"/>
        <sz val="11"/>
        <color auto="1"/>
        <name val="Arial"/>
        <family val="2"/>
        <scheme val="none"/>
      </font>
    </dxf>
    <dxf>
      <font>
        <b val="0"/>
        <i val="0"/>
        <strike val="0"/>
        <condense val="0"/>
        <extend val="0"/>
        <outline val="0"/>
        <shadow val="0"/>
        <u val="none"/>
        <vertAlign val="baseline"/>
        <sz val="11"/>
        <color auto="1"/>
        <name val="Arial"/>
        <family val="2"/>
        <scheme val="none"/>
      </font>
      <numFmt numFmtId="0" formatCode="General"/>
      <fill>
        <patternFill patternType="none">
          <fgColor indexed="64"/>
          <bgColor indexed="65"/>
        </patternFill>
      </fill>
      <alignment horizontal="left" vertical="center" textRotation="0" wrapText="0" indent="0" justifyLastLine="0" shrinkToFit="0" readingOrder="0"/>
      <border diagonalUp="0" diagonalDown="0">
        <left/>
        <right/>
        <top style="thin">
          <color indexed="64"/>
        </top>
        <bottom/>
        <vertical/>
        <horizontal/>
      </border>
    </dxf>
    <dxf>
      <border outline="0">
        <left style="thin">
          <color rgb="FF000000"/>
        </left>
        <right style="thin">
          <color rgb="FF000000"/>
        </right>
        <top style="thin">
          <color rgb="FF000000"/>
        </top>
        <bottom style="thin">
          <color rgb="FF000000"/>
        </bottom>
      </border>
    </dxf>
    <dxf>
      <alignment horizontal="general" vertical="top" textRotation="0" wrapText="1" indent="0" justifyLastLine="0" shrinkToFit="0" readingOrder="0"/>
    </dxf>
    <dxf>
      <font>
        <b val="0"/>
        <i val="0"/>
        <strike val="0"/>
        <condense val="0"/>
        <extend val="0"/>
        <outline val="0"/>
        <shadow val="0"/>
        <u val="none"/>
        <vertAlign val="baseline"/>
        <sz val="11"/>
        <color theme="1"/>
        <name val="Arial"/>
        <family val="2"/>
        <scheme val="none"/>
      </font>
      <numFmt numFmtId="11" formatCode="#,##0.00\ &quot;€&quot;;\-#,##0.00\ &quot;€&quot;"/>
      <alignment horizontal="right" vertical="top" textRotation="0" wrapText="1" indent="0" justifyLastLine="0" shrinkToFit="0" readingOrder="0"/>
    </dxf>
    <dxf>
      <font>
        <b val="0"/>
        <i val="0"/>
        <strike val="0"/>
        <condense val="0"/>
        <extend val="0"/>
        <outline val="0"/>
        <shadow val="0"/>
        <u val="none"/>
        <vertAlign val="baseline"/>
        <sz val="11"/>
        <color theme="1"/>
        <name val="Arial"/>
        <family val="2"/>
        <scheme val="none"/>
      </font>
      <numFmt numFmtId="11" formatCode="#,##0.00\ &quot;€&quot;;\-#,##0.00\ &quot;€&quot;"/>
      <alignment horizontal="right" vertical="top" textRotation="0" wrapText="1" indent="0" justifyLastLine="0" shrinkToFit="0" readingOrder="0"/>
    </dxf>
    <dxf>
      <font>
        <b val="0"/>
        <i val="0"/>
        <strike val="0"/>
        <condense val="0"/>
        <extend val="0"/>
        <outline val="0"/>
        <shadow val="0"/>
        <u val="none"/>
        <vertAlign val="baseline"/>
        <sz val="11"/>
        <color theme="1"/>
        <name val="Arial"/>
        <family val="2"/>
        <scheme val="none"/>
      </font>
      <numFmt numFmtId="11" formatCode="#,##0.00\ &quot;€&quot;;\-#,##0.00\ &quot;€&quot;"/>
      <alignment horizontal="right" vertical="top" textRotation="0" wrapText="1" indent="0" justifyLastLine="0" shrinkToFit="0" readingOrder="0"/>
      <border diagonalUp="0" diagonalDown="0" outline="0">
        <left/>
        <right style="thin">
          <color indexed="64"/>
        </right>
        <top/>
        <bottom/>
      </border>
    </dxf>
    <dxf>
      <font>
        <b val="0"/>
        <i val="0"/>
        <strike val="0"/>
        <condense val="0"/>
        <extend val="0"/>
        <outline val="0"/>
        <shadow val="0"/>
        <u val="none"/>
        <vertAlign val="baseline"/>
        <sz val="11"/>
        <color theme="1"/>
        <name val="Arial"/>
        <family val="2"/>
        <scheme val="none"/>
      </font>
      <numFmt numFmtId="11" formatCode="#,##0.00\ &quot;€&quot;;\-#,##0.00\ &quot;€&quot;"/>
      <alignment horizontal="right" vertical="top" textRotation="0" wrapText="1" indent="0" justifyLastLine="0" shrinkToFit="0" readingOrder="0"/>
      <border outline="0">
        <right style="thin">
          <color indexed="64"/>
        </right>
      </border>
    </dxf>
    <dxf>
      <font>
        <b val="0"/>
        <i val="0"/>
        <strike val="0"/>
        <condense val="0"/>
        <extend val="0"/>
        <outline val="0"/>
        <shadow val="0"/>
        <u val="none"/>
        <vertAlign val="baseline"/>
        <sz val="11"/>
        <color auto="1"/>
        <name val="Arial"/>
        <family val="2"/>
        <scheme val="none"/>
      </font>
      <numFmt numFmtId="0" formatCode="General"/>
      <fill>
        <patternFill patternType="none">
          <fgColor indexed="64"/>
          <bgColor indexed="65"/>
        </patternFill>
      </fill>
      <alignment horizontal="left" vertical="center" textRotation="0" wrapText="0" indent="0" justifyLastLine="0" shrinkToFit="0" readingOrder="0"/>
      <border diagonalUp="0" diagonalDown="0" outline="0">
        <left/>
        <right/>
        <top/>
        <bottom/>
      </border>
      <protection locked="1" hidden="0"/>
    </dxf>
    <dxf>
      <font>
        <b val="0"/>
        <i val="0"/>
        <strike val="0"/>
        <condense val="0"/>
        <extend val="0"/>
        <outline val="0"/>
        <shadow val="0"/>
        <u val="none"/>
        <vertAlign val="baseline"/>
        <sz val="11"/>
        <color theme="1"/>
        <name val="Arial"/>
        <family val="2"/>
        <scheme val="none"/>
      </font>
      <numFmt numFmtId="1" formatCode="0"/>
      <fill>
        <patternFill patternType="solid">
          <fgColor rgb="FFB7B7B7"/>
          <bgColor theme="0"/>
        </patternFill>
      </fill>
      <alignment horizontal="right" vertical="top" textRotation="0" wrapText="1" indent="0" justifyLastLine="0" shrinkToFit="0" readingOrder="0"/>
      <border diagonalUp="0" diagonalDown="0">
        <left/>
        <right style="thin">
          <color indexed="64"/>
        </right>
        <top style="thin">
          <color indexed="64"/>
        </top>
        <bottom style="thin">
          <color indexed="64"/>
        </bottom>
        <vertical/>
        <horizontal/>
      </border>
    </dxf>
    <dxf>
      <font>
        <b val="0"/>
        <i val="0"/>
        <strike val="0"/>
        <condense val="0"/>
        <extend val="0"/>
        <outline val="0"/>
        <shadow val="0"/>
        <u val="none"/>
        <vertAlign val="baseline"/>
        <sz val="11"/>
        <color theme="1"/>
        <name val="Arial"/>
        <family val="2"/>
        <scheme val="none"/>
      </font>
      <fill>
        <patternFill patternType="solid">
          <fgColor rgb="FFB7B7B7"/>
          <bgColor theme="5"/>
        </patternFill>
      </fill>
    </dxf>
    <dxf>
      <font>
        <b val="0"/>
        <i val="0"/>
        <strike val="0"/>
        <condense val="0"/>
        <extend val="0"/>
        <outline val="0"/>
        <shadow val="0"/>
        <u val="none"/>
        <vertAlign val="baseline"/>
        <sz val="11"/>
        <color theme="1"/>
        <name val="Arial"/>
        <family val="2"/>
        <scheme val="none"/>
      </font>
      <fill>
        <patternFill patternType="solid">
          <fgColor rgb="FFB7B7B7"/>
          <bgColor theme="5"/>
        </patternFill>
      </fill>
    </dxf>
    <dxf>
      <font>
        <b val="0"/>
        <i val="0"/>
        <strike val="0"/>
        <condense val="0"/>
        <extend val="0"/>
        <outline val="0"/>
        <shadow val="0"/>
        <u val="none"/>
        <vertAlign val="baseline"/>
        <sz val="11"/>
        <color theme="1"/>
        <name val="Arial"/>
        <family val="2"/>
        <scheme val="none"/>
      </font>
      <alignment horizontal="right" vertical="top" textRotation="0" wrapText="1" 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11"/>
        <color theme="1"/>
        <name val="Arial"/>
        <family val="2"/>
        <scheme val="none"/>
      </font>
      <numFmt numFmtId="164" formatCode="#,##0.00\ &quot;€&quot;"/>
      <alignment horizontal="right" vertical="top" textRotation="0" wrapText="1" indent="0" justifyLastLine="0" shrinkToFit="0" readingOrder="0"/>
      <border outline="0">
        <left style="thin">
          <color indexed="64"/>
        </left>
        <right style="thin">
          <color indexed="64"/>
        </right>
      </border>
    </dxf>
    <dxf>
      <font>
        <b val="0"/>
        <i val="0"/>
        <strike val="0"/>
        <condense val="0"/>
        <extend val="0"/>
        <outline val="0"/>
        <shadow val="0"/>
        <u val="none"/>
        <vertAlign val="baseline"/>
        <sz val="11"/>
        <color theme="1"/>
        <name val="Arial"/>
        <family val="2"/>
        <scheme val="none"/>
      </font>
      <fill>
        <patternFill patternType="none">
          <fgColor indexed="64"/>
          <bgColor indexed="65"/>
        </patternFill>
      </fill>
      <border diagonalUp="0" diagonalDown="0" outline="0">
        <left style="thin">
          <color indexed="64"/>
        </left>
        <right style="thin">
          <color indexed="64"/>
        </right>
        <top/>
        <bottom/>
      </border>
    </dxf>
    <dxf>
      <font>
        <b val="0"/>
        <i val="0"/>
        <strike val="0"/>
        <condense val="0"/>
        <extend val="0"/>
        <outline val="0"/>
        <shadow val="0"/>
        <u val="none"/>
        <vertAlign val="baseline"/>
        <sz val="11"/>
        <color theme="1"/>
        <name val="Arial"/>
        <family val="2"/>
        <scheme val="none"/>
      </font>
      <fill>
        <patternFill patternType="solid">
          <fgColor rgb="FFB7B7B7"/>
          <bgColor theme="9" tint="0.59999389629810485"/>
        </patternFill>
      </fill>
      <border outline="0">
        <left style="thin">
          <color indexed="64"/>
        </left>
        <right style="thin">
          <color indexed="64"/>
        </right>
      </border>
    </dxf>
    <dxf>
      <font>
        <b val="0"/>
        <i val="0"/>
        <strike val="0"/>
        <condense val="0"/>
        <extend val="0"/>
        <outline val="0"/>
        <shadow val="0"/>
        <u val="none"/>
        <vertAlign val="baseline"/>
        <sz val="11"/>
        <color theme="1"/>
        <name val="Arial"/>
        <family val="2"/>
        <scheme val="none"/>
      </font>
      <fill>
        <patternFill patternType="none">
          <fgColor indexed="64"/>
          <bgColor indexed="65"/>
        </patternFill>
      </fill>
      <border diagonalUp="0" diagonalDown="0" outline="0">
        <left/>
        <right style="thin">
          <color indexed="64"/>
        </right>
        <top/>
        <bottom/>
      </border>
    </dxf>
    <dxf>
      <font>
        <b val="0"/>
        <i val="0"/>
        <strike val="0"/>
        <condense val="0"/>
        <extend val="0"/>
        <outline val="0"/>
        <shadow val="0"/>
        <u val="none"/>
        <vertAlign val="baseline"/>
        <sz val="11"/>
        <color theme="1"/>
        <name val="Arial"/>
        <family val="2"/>
        <scheme val="none"/>
      </font>
      <fill>
        <patternFill patternType="solid">
          <fgColor rgb="FFB7B7B7"/>
          <bgColor theme="9" tint="0.59999389629810485"/>
        </patternFill>
      </fill>
      <border outline="0">
        <right style="thin">
          <color indexed="64"/>
        </right>
      </border>
    </dxf>
    <dxf>
      <border diagonalUp="0" diagonalDown="0" outline="0">
        <left/>
        <right style="thin">
          <color indexed="64"/>
        </right>
        <top/>
        <bottom/>
      </border>
    </dxf>
    <dxf>
      <border outline="0">
        <right style="thin">
          <color indexed="64"/>
        </right>
      </border>
    </dxf>
    <dxf>
      <font>
        <b val="0"/>
        <i val="0"/>
        <strike val="0"/>
        <condense val="0"/>
        <extend val="0"/>
        <outline val="0"/>
        <shadow val="0"/>
        <u val="none"/>
        <vertAlign val="baseline"/>
        <sz val="11"/>
        <color theme="1"/>
        <name val="Arial"/>
        <family val="2"/>
        <scheme val="none"/>
      </font>
      <numFmt numFmtId="0" formatCode="General"/>
      <fill>
        <patternFill patternType="none">
          <fgColor indexed="64"/>
          <bgColor indexed="65"/>
        </patternFill>
      </fill>
      <alignment horizontal="center" vertical="center" textRotation="0" wrapText="0" indent="0" justifyLastLine="0" shrinkToFit="0" readingOrder="0"/>
      <border diagonalUp="0" diagonalDown="0" outline="0">
        <left style="thin">
          <color indexed="64"/>
        </left>
        <right/>
        <top/>
        <bottom/>
      </border>
      <protection locked="1" hidden="0"/>
    </dxf>
    <dxf>
      <font>
        <b val="0"/>
        <i val="0"/>
        <strike val="0"/>
        <condense val="0"/>
        <extend val="0"/>
        <outline val="0"/>
        <shadow val="0"/>
        <u val="none"/>
        <vertAlign val="baseline"/>
        <sz val="11"/>
        <color theme="1"/>
        <name val="Arial"/>
        <family val="2"/>
        <scheme val="none"/>
      </font>
      <numFmt numFmtId="19" formatCode="dd/mm/yyyy"/>
      <alignment horizontal="center" vertical="center" textRotation="0" wrapText="0" indent="0" justifyLastLine="0" shrinkToFit="0" readingOrder="0"/>
      <border diagonalUp="0" diagonalDown="0">
        <left style="thin">
          <color indexed="64"/>
        </left>
        <right/>
        <top style="thin">
          <color indexed="64"/>
        </top>
        <bottom/>
        <vertical/>
        <horizontal/>
      </border>
    </dxf>
    <dxf>
      <font>
        <b val="0"/>
        <i val="0"/>
        <strike val="0"/>
        <condense val="0"/>
        <extend val="0"/>
        <outline val="0"/>
        <shadow val="0"/>
        <u val="none"/>
        <vertAlign val="baseline"/>
        <sz val="11"/>
        <color theme="1"/>
        <name val="Arial"/>
        <family val="2"/>
        <scheme val="none"/>
      </font>
      <numFmt numFmtId="0" formatCode="General"/>
      <fill>
        <patternFill patternType="none">
          <fgColor indexed="64"/>
          <bgColor indexed="65"/>
        </patternFill>
      </fill>
      <alignment horizontal="left" vertical="center" textRotation="0" wrapText="1" indent="0" justifyLastLine="0" shrinkToFit="0" readingOrder="0"/>
      <border diagonalUp="0" diagonalDown="0" outline="0">
        <left style="thin">
          <color indexed="64"/>
        </left>
        <right/>
        <top/>
        <bottom/>
      </border>
      <protection locked="1" hidden="0"/>
    </dxf>
    <dxf>
      <font>
        <b val="0"/>
        <i val="0"/>
        <strike val="0"/>
        <condense val="0"/>
        <extend val="0"/>
        <outline val="0"/>
        <shadow val="0"/>
        <u val="none"/>
        <vertAlign val="baseline"/>
        <sz val="11"/>
        <color theme="1"/>
        <name val="Arial"/>
        <family val="2"/>
        <scheme val="none"/>
      </font>
      <numFmt numFmtId="0" formatCode="General"/>
      <alignment horizontal="left" vertical="center" textRotation="0" wrapText="1" indent="0" justifyLastLine="0" shrinkToFit="0" readingOrder="0"/>
      <border diagonalUp="0" diagonalDown="0">
        <left style="thin">
          <color indexed="64"/>
        </left>
        <right/>
        <top style="thin">
          <color indexed="64"/>
        </top>
        <bottom/>
        <vertical/>
        <horizontal/>
      </border>
    </dxf>
    <dxf>
      <font>
        <b val="0"/>
        <i val="0"/>
        <strike val="0"/>
        <condense val="0"/>
        <extend val="0"/>
        <outline val="0"/>
        <shadow val="0"/>
        <u val="none"/>
        <vertAlign val="baseline"/>
        <sz val="11"/>
        <color theme="1"/>
        <name val="Arial"/>
        <family val="2"/>
        <scheme val="none"/>
      </font>
      <numFmt numFmtId="0" formatCode="General"/>
      <fill>
        <patternFill patternType="none">
          <fgColor indexed="64"/>
          <bgColor indexed="65"/>
        </patternFill>
      </fill>
      <alignment horizontal="left" vertical="center" textRotation="0" wrapText="1" indent="0" justifyLastLine="0" shrinkToFit="0" readingOrder="0"/>
      <border diagonalUp="0" diagonalDown="0" outline="0">
        <left style="thin">
          <color indexed="64"/>
        </left>
        <right/>
        <top/>
        <bottom/>
      </border>
      <protection locked="1" hidden="0"/>
    </dxf>
    <dxf>
      <font>
        <b val="0"/>
        <i val="0"/>
        <strike val="0"/>
        <condense val="0"/>
        <extend val="0"/>
        <outline val="0"/>
        <shadow val="0"/>
        <u val="none"/>
        <vertAlign val="baseline"/>
        <sz val="11"/>
        <color theme="1"/>
        <name val="Arial"/>
        <family val="2"/>
        <scheme val="none"/>
      </font>
      <numFmt numFmtId="0" formatCode="General"/>
      <alignment horizontal="left" vertical="center" textRotation="0" wrapText="1" indent="0" justifyLastLine="0" shrinkToFit="0" readingOrder="0"/>
      <border diagonalUp="0" diagonalDown="0">
        <left style="thin">
          <color indexed="64"/>
        </left>
        <right/>
        <top style="thin">
          <color indexed="64"/>
        </top>
        <bottom/>
        <vertical/>
        <horizontal/>
      </border>
    </dxf>
    <dxf>
      <font>
        <b val="0"/>
        <i val="0"/>
        <strike val="0"/>
        <condense val="0"/>
        <extend val="0"/>
        <outline val="0"/>
        <shadow val="0"/>
        <u val="none"/>
        <vertAlign val="baseline"/>
        <sz val="11"/>
        <color auto="1"/>
        <name val="Arial"/>
        <family val="2"/>
        <scheme val="none"/>
      </font>
    </dxf>
    <dxf>
      <font>
        <b val="0"/>
        <i val="0"/>
        <strike val="0"/>
        <condense val="0"/>
        <extend val="0"/>
        <outline val="0"/>
        <shadow val="0"/>
        <u val="none"/>
        <vertAlign val="baseline"/>
        <sz val="11"/>
        <color auto="1"/>
        <name val="Arial"/>
        <family val="2"/>
        <scheme val="none"/>
      </font>
      <numFmt numFmtId="0" formatCode="General"/>
      <alignment horizontal="left" vertical="center" textRotation="0" wrapText="0" indent="0" justifyLastLine="0" shrinkToFit="0" readingOrder="0"/>
      <border diagonalUp="0" diagonalDown="0">
        <left/>
        <right/>
        <top style="thin">
          <color indexed="64"/>
        </top>
        <bottom/>
        <vertical/>
        <horizontal/>
      </border>
    </dxf>
    <dxf>
      <border outline="0">
        <left style="thin">
          <color rgb="FF000000"/>
        </left>
        <right style="thin">
          <color rgb="FF000000"/>
        </right>
        <top style="thin">
          <color rgb="FF000000"/>
        </top>
      </border>
    </dxf>
    <dxf>
      <alignment horizontal="general" vertical="top" textRotation="0" wrapText="1" indent="0" justifyLastLine="0" shrinkToFit="0" readingOrder="0"/>
    </dxf>
    <dxf>
      <font>
        <b val="0"/>
        <i val="0"/>
        <strike val="0"/>
        <condense val="0"/>
        <extend val="0"/>
        <outline val="0"/>
        <shadow val="0"/>
        <u val="none"/>
        <vertAlign val="baseline"/>
        <sz val="11"/>
        <color theme="1"/>
        <name val="Arial"/>
        <family val="2"/>
        <scheme val="none"/>
      </font>
      <numFmt numFmtId="165" formatCode="#,##0.00\ _€"/>
      <alignment horizontal="right" vertical="top" textRotation="0" wrapText="1" indent="0" justifyLastLine="0" shrinkToFit="0" readingOrder="0"/>
    </dxf>
    <dxf>
      <font>
        <b val="0"/>
        <i val="0"/>
        <strike val="0"/>
        <condense val="0"/>
        <extend val="0"/>
        <outline val="0"/>
        <shadow val="0"/>
        <u val="none"/>
        <vertAlign val="baseline"/>
        <sz val="11"/>
        <color theme="1"/>
        <name val="Arial"/>
        <family val="2"/>
        <scheme val="none"/>
      </font>
      <numFmt numFmtId="165" formatCode="#,##0.00\ _€"/>
      <alignment horizontal="right" vertical="top" textRotation="0" wrapText="1" indent="0" justifyLastLine="0" shrinkToFit="0" readingOrder="0"/>
    </dxf>
    <dxf>
      <font>
        <b val="0"/>
        <i val="0"/>
        <strike val="0"/>
        <condense val="0"/>
        <extend val="0"/>
        <outline val="0"/>
        <shadow val="0"/>
        <u val="none"/>
        <vertAlign val="baseline"/>
        <sz val="11"/>
        <color theme="1"/>
        <name val="Arial"/>
        <family val="2"/>
        <scheme val="none"/>
      </font>
      <numFmt numFmtId="165" formatCode="#,##0.00\ _€"/>
      <alignment horizontal="right" vertical="top" textRotation="0" wrapText="1" indent="0" justifyLastLine="0" shrinkToFit="0" readingOrder="0"/>
      <border diagonalUp="0" diagonalDown="0" outline="0">
        <left style="thin">
          <color indexed="64"/>
        </left>
        <right/>
        <top/>
        <bottom/>
      </border>
    </dxf>
    <dxf>
      <font>
        <b val="0"/>
        <i val="0"/>
        <strike val="0"/>
        <condense val="0"/>
        <extend val="0"/>
        <outline val="0"/>
        <shadow val="0"/>
        <u val="none"/>
        <vertAlign val="baseline"/>
        <sz val="11"/>
        <color theme="1"/>
        <name val="Arial"/>
        <family val="2"/>
        <scheme val="none"/>
      </font>
      <numFmt numFmtId="165" formatCode="#,##0.00\ _€"/>
      <alignment horizontal="right" vertical="top" textRotation="0" wrapText="1" indent="0" justifyLastLine="0" shrinkToFit="0" readingOrder="0"/>
      <border outline="0">
        <left style="thin">
          <color indexed="64"/>
        </left>
      </border>
    </dxf>
    <dxf>
      <font>
        <b val="0"/>
        <i val="0"/>
        <strike val="0"/>
        <condense val="0"/>
        <extend val="0"/>
        <outline val="0"/>
        <shadow val="0"/>
        <u val="none"/>
        <vertAlign val="baseline"/>
        <sz val="11"/>
        <color theme="1"/>
        <name val="Arial"/>
        <family val="2"/>
        <scheme val="none"/>
      </font>
      <alignment horizontal="left" vertical="center" textRotation="0" wrapText="0" indent="0" justifyLastLine="0" shrinkToFit="0" readingOrder="0"/>
      <border diagonalUp="0" diagonalDown="0" outline="0">
        <left/>
        <right/>
        <top/>
        <bottom/>
      </border>
    </dxf>
    <dxf>
      <font>
        <b val="0"/>
        <i val="0"/>
        <strike val="0"/>
        <condense val="0"/>
        <extend val="0"/>
        <outline val="0"/>
        <shadow val="0"/>
        <u val="none"/>
        <vertAlign val="baseline"/>
        <sz val="11"/>
        <color theme="1"/>
        <name val="Arial"/>
        <family val="2"/>
        <scheme val="none"/>
      </font>
      <numFmt numFmtId="1" formatCode="0"/>
      <fill>
        <patternFill patternType="solid">
          <fgColor rgb="FFB7B7B7"/>
          <bgColor theme="0"/>
        </patternFill>
      </fill>
      <alignment horizontal="right" vertical="top"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1"/>
        <color theme="1"/>
        <name val="Arial"/>
        <family val="2"/>
        <scheme val="none"/>
      </font>
      <fill>
        <patternFill patternType="solid">
          <fgColor indexed="64"/>
          <bgColor theme="5"/>
        </patternFill>
      </fill>
    </dxf>
    <dxf>
      <font>
        <b val="0"/>
        <i val="0"/>
        <strike val="0"/>
        <condense val="0"/>
        <extend val="0"/>
        <outline val="0"/>
        <shadow val="0"/>
        <u val="none"/>
        <vertAlign val="baseline"/>
        <sz val="11"/>
        <color theme="1"/>
        <name val="Arial"/>
        <family val="2"/>
        <scheme val="none"/>
      </font>
      <fill>
        <patternFill>
          <bgColor theme="5"/>
        </patternFill>
      </fill>
    </dxf>
    <dxf>
      <font>
        <b val="0"/>
        <i val="0"/>
        <strike val="0"/>
        <condense val="0"/>
        <extend val="0"/>
        <outline val="0"/>
        <shadow val="0"/>
        <u val="none"/>
        <vertAlign val="baseline"/>
        <sz val="11"/>
        <color theme="1"/>
        <name val="Arial"/>
        <family val="2"/>
        <scheme val="none"/>
      </font>
      <alignment horizontal="right" vertical="top" textRotation="0" wrapText="1" indent="0" justifyLastLine="0" shrinkToFit="0" readingOrder="0"/>
      <border diagonalUp="0" diagonalDown="0" outline="0">
        <left style="thin">
          <color indexed="64"/>
        </left>
        <right/>
        <top/>
        <bottom/>
      </border>
    </dxf>
    <dxf>
      <font>
        <b val="0"/>
        <i val="0"/>
        <strike val="0"/>
        <condense val="0"/>
        <extend val="0"/>
        <outline val="0"/>
        <shadow val="0"/>
        <u val="none"/>
        <vertAlign val="baseline"/>
        <sz val="11"/>
        <color theme="1"/>
        <name val="Arial"/>
        <family val="2"/>
        <scheme val="none"/>
      </font>
      <numFmt numFmtId="165" formatCode="#,##0.00\ _€"/>
      <alignment horizontal="right" vertical="top" textRotation="0" wrapText="1" indent="0" justifyLastLine="0" shrinkToFit="0" readingOrder="0"/>
      <border outline="0">
        <left style="thin">
          <color indexed="64"/>
        </left>
      </border>
    </dxf>
    <dxf>
      <font>
        <b val="0"/>
        <i val="0"/>
        <strike val="0"/>
        <condense val="0"/>
        <extend val="0"/>
        <outline val="0"/>
        <shadow val="0"/>
        <u val="none"/>
        <vertAlign val="baseline"/>
        <sz val="11"/>
        <color theme="1"/>
        <name val="Arial"/>
        <family val="2"/>
        <scheme val="none"/>
      </font>
      <fill>
        <patternFill patternType="none">
          <fgColor indexed="64"/>
          <bgColor indexed="65"/>
        </patternFill>
      </fill>
      <border diagonalUp="0" diagonalDown="0" outline="0">
        <left style="thin">
          <color indexed="64"/>
        </left>
        <right style="thin">
          <color indexed="64"/>
        </right>
        <top/>
        <bottom/>
      </border>
    </dxf>
    <dxf>
      <font>
        <b val="0"/>
        <i val="0"/>
        <strike val="0"/>
        <condense val="0"/>
        <extend val="0"/>
        <outline val="0"/>
        <shadow val="0"/>
        <u val="none"/>
        <vertAlign val="baseline"/>
        <sz val="11"/>
        <color theme="1"/>
        <name val="Arial"/>
        <family val="2"/>
        <scheme val="none"/>
      </font>
      <fill>
        <patternFill patternType="solid">
          <fgColor rgb="FFB7B7B7"/>
          <bgColor theme="9" tint="0.59999389629810485"/>
        </patternFill>
      </fill>
      <border outline="0">
        <left style="thin">
          <color indexed="64"/>
        </left>
        <right style="thin">
          <color indexed="64"/>
        </right>
      </border>
    </dxf>
    <dxf>
      <font>
        <b val="0"/>
        <i val="0"/>
        <strike val="0"/>
        <condense val="0"/>
        <extend val="0"/>
        <outline val="0"/>
        <shadow val="0"/>
        <u val="none"/>
        <vertAlign val="baseline"/>
        <sz val="11"/>
        <color theme="1"/>
        <name val="Arial"/>
        <family val="2"/>
        <scheme val="none"/>
      </font>
      <fill>
        <patternFill patternType="none">
          <fgColor indexed="64"/>
          <bgColor indexed="65"/>
        </patternFill>
      </fill>
      <border diagonalUp="0" diagonalDown="0" outline="0">
        <left/>
        <right style="thin">
          <color indexed="64"/>
        </right>
        <top/>
        <bottom/>
      </border>
    </dxf>
    <dxf>
      <font>
        <b val="0"/>
        <i val="0"/>
        <strike val="0"/>
        <condense val="0"/>
        <extend val="0"/>
        <outline val="0"/>
        <shadow val="0"/>
        <u val="none"/>
        <vertAlign val="baseline"/>
        <sz val="11"/>
        <color theme="1"/>
        <name val="Arial"/>
        <family val="2"/>
        <scheme val="none"/>
      </font>
      <fill>
        <patternFill patternType="solid">
          <fgColor rgb="FFB7B7B7"/>
          <bgColor theme="9" tint="0.59999389629810485"/>
        </patternFill>
      </fill>
      <border outline="0">
        <right style="thin">
          <color indexed="64"/>
        </right>
      </border>
    </dxf>
    <dxf>
      <font>
        <b val="0"/>
        <i val="0"/>
        <strike val="0"/>
        <condense val="0"/>
        <extend val="0"/>
        <outline val="0"/>
        <shadow val="0"/>
        <u val="none"/>
        <vertAlign val="baseline"/>
        <sz val="11"/>
        <color theme="1"/>
        <name val="Arial"/>
        <family val="2"/>
        <scheme val="none"/>
      </font>
      <alignment horizontal="left" vertical="center" textRotation="0" wrapText="1" indent="0" justifyLastLine="0" shrinkToFit="0" readingOrder="0"/>
      <border diagonalUp="0" diagonalDown="0" outline="0">
        <left style="thin">
          <color rgb="FF000000"/>
        </left>
        <right style="thin">
          <color indexed="64"/>
        </right>
        <top/>
        <bottom/>
      </border>
    </dxf>
    <dxf>
      <font>
        <b val="0"/>
        <i val="0"/>
        <strike val="0"/>
        <condense val="0"/>
        <extend val="0"/>
        <outline val="0"/>
        <shadow val="0"/>
        <u val="none"/>
        <vertAlign val="baseline"/>
        <sz val="11"/>
        <color theme="1"/>
        <name val="Arial"/>
        <family val="2"/>
        <scheme val="none"/>
      </font>
      <alignment horizontal="left" vertical="center" textRotation="0" wrapText="1" indent="0" justifyLastLine="0" shrinkToFit="0" readingOrder="0"/>
      <border diagonalUp="0" diagonalDown="0" outline="0">
        <left style="thin">
          <color rgb="FF000000"/>
        </left>
        <right style="thin">
          <color indexed="64"/>
        </right>
        <top style="thin">
          <color rgb="FF000000"/>
        </top>
        <bottom/>
      </border>
    </dxf>
    <dxf>
      <font>
        <b val="0"/>
        <i val="0"/>
        <strike val="0"/>
        <condense val="0"/>
        <extend val="0"/>
        <outline val="0"/>
        <shadow val="0"/>
        <u val="none"/>
        <vertAlign val="baseline"/>
        <sz val="11"/>
        <color theme="1"/>
        <name val="Arial"/>
        <family val="2"/>
        <scheme val="none"/>
      </font>
      <alignment horizontal="center" vertical="center" textRotation="0" wrapText="1" indent="0" justifyLastLine="0" shrinkToFit="0" readingOrder="0"/>
      <border diagonalUp="0" diagonalDown="0" outline="0">
        <left style="thin">
          <color rgb="FF000000"/>
        </left>
        <right/>
        <top/>
        <bottom/>
      </border>
    </dxf>
    <dxf>
      <font>
        <b val="0"/>
        <i val="0"/>
        <strike val="0"/>
        <condense val="0"/>
        <extend val="0"/>
        <outline val="0"/>
        <shadow val="0"/>
        <u val="none"/>
        <vertAlign val="baseline"/>
        <sz val="11"/>
        <color theme="1"/>
        <name val="Arial"/>
        <family val="2"/>
        <scheme val="none"/>
      </font>
      <alignment horizontal="center" vertical="center" textRotation="0" wrapText="1" indent="0" justifyLastLine="0" shrinkToFit="0" readingOrder="0"/>
      <border diagonalUp="0" diagonalDown="0">
        <left style="thin">
          <color rgb="FF000000"/>
        </left>
        <right/>
        <top style="thin">
          <color rgb="FF000000"/>
        </top>
        <bottom/>
        <vertical/>
        <horizontal/>
      </border>
    </dxf>
    <dxf>
      <font>
        <b val="0"/>
        <i val="0"/>
        <strike val="0"/>
        <condense val="0"/>
        <extend val="0"/>
        <outline val="0"/>
        <shadow val="0"/>
        <u val="none"/>
        <vertAlign val="baseline"/>
        <sz val="11"/>
        <color theme="1"/>
        <name val="Arial"/>
        <family val="2"/>
        <scheme val="none"/>
      </font>
      <alignment horizontal="left" vertical="center" textRotation="0" wrapText="1" indent="0" justifyLastLine="0" shrinkToFit="0" readingOrder="0"/>
      <border diagonalUp="0" diagonalDown="0" outline="0">
        <left style="thin">
          <color rgb="FF000000"/>
        </left>
        <right/>
        <top/>
        <bottom/>
      </border>
    </dxf>
    <dxf>
      <font>
        <b val="0"/>
        <i val="0"/>
        <strike val="0"/>
        <condense val="0"/>
        <extend val="0"/>
        <outline val="0"/>
        <shadow val="0"/>
        <u val="none"/>
        <vertAlign val="baseline"/>
        <sz val="11"/>
        <color theme="1"/>
        <name val="Arial"/>
        <family val="2"/>
        <scheme val="none"/>
      </font>
      <alignment horizontal="left" vertical="center" textRotation="0" wrapText="1" indent="0" justifyLastLine="0" shrinkToFit="0" readingOrder="0"/>
      <border diagonalUp="0" diagonalDown="0">
        <left style="thin">
          <color rgb="FF000000"/>
        </left>
        <right/>
        <top style="thin">
          <color rgb="FF000000"/>
        </top>
        <bottom/>
        <vertical/>
        <horizontal/>
      </border>
    </dxf>
    <dxf>
      <font>
        <b val="0"/>
        <i val="0"/>
        <strike val="0"/>
        <condense val="0"/>
        <extend val="0"/>
        <outline val="0"/>
        <shadow val="0"/>
        <u val="none"/>
        <vertAlign val="baseline"/>
        <sz val="11"/>
        <color theme="1"/>
        <name val="Arial"/>
        <family val="2"/>
        <scheme val="none"/>
      </font>
      <alignment horizontal="left" vertical="center" textRotation="0" wrapText="0" indent="0" justifyLastLine="0" shrinkToFit="0" readingOrder="0"/>
      <border diagonalUp="0" diagonalDown="0" outline="0">
        <left style="thin">
          <color rgb="FF000000"/>
        </left>
        <right/>
        <top/>
        <bottom/>
      </border>
    </dxf>
    <dxf>
      <font>
        <b val="0"/>
        <i val="0"/>
        <strike val="0"/>
        <condense val="0"/>
        <extend val="0"/>
        <outline val="0"/>
        <shadow val="0"/>
        <u val="none"/>
        <vertAlign val="baseline"/>
        <sz val="11"/>
        <color theme="1"/>
        <name val="Arial"/>
        <family val="2"/>
        <scheme val="none"/>
      </font>
      <alignment horizontal="left" vertical="center" textRotation="0" wrapText="0" indent="0" justifyLastLine="0" shrinkToFit="0" readingOrder="0"/>
      <border diagonalUp="0" diagonalDown="0">
        <left style="thin">
          <color rgb="FF000000"/>
        </left>
        <right/>
        <top style="thin">
          <color rgb="FF000000"/>
        </top>
        <bottom/>
        <vertical/>
        <horizontal/>
      </border>
    </dxf>
    <dxf>
      <font>
        <b val="0"/>
        <i val="0"/>
        <strike val="0"/>
        <condense val="0"/>
        <extend val="0"/>
        <outline val="0"/>
        <shadow val="0"/>
        <u val="none"/>
        <vertAlign val="baseline"/>
        <sz val="11"/>
        <color auto="1"/>
        <name val="Arial"/>
        <family val="2"/>
        <scheme val="none"/>
      </font>
    </dxf>
    <dxf>
      <font>
        <b val="0"/>
        <i val="0"/>
        <strike val="0"/>
        <condense val="0"/>
        <extend val="0"/>
        <outline val="0"/>
        <shadow val="0"/>
        <u val="none"/>
        <vertAlign val="baseline"/>
        <sz val="11"/>
        <color theme="1"/>
        <name val="Arial"/>
        <family val="2"/>
        <scheme val="none"/>
      </font>
      <alignment horizontal="left" vertical="center" textRotation="0" wrapText="0" indent="0" justifyLastLine="0" shrinkToFit="0" readingOrder="0"/>
      <border diagonalUp="0" diagonalDown="0">
        <left/>
        <right/>
        <top style="thin">
          <color rgb="FF000000"/>
        </top>
        <bottom/>
        <vertical/>
        <horizontal/>
      </border>
    </dxf>
    <dxf>
      <border outline="0">
        <left style="thin">
          <color rgb="FF000000"/>
        </left>
        <right style="thin">
          <color rgb="FF000000"/>
        </right>
        <top style="thin">
          <color rgb="FF000000"/>
        </top>
      </border>
    </dxf>
    <dxf>
      <alignment horizontal="general" vertical="top" textRotation="0" wrapText="1" indent="0" justifyLastLine="0" shrinkToFit="0" readingOrder="0"/>
    </dxf>
    <dxf>
      <font>
        <b val="0"/>
        <i val="0"/>
        <strike val="0"/>
        <condense val="0"/>
        <extend val="0"/>
        <outline val="0"/>
        <shadow val="0"/>
        <u val="none"/>
        <vertAlign val="baseline"/>
        <sz val="11"/>
        <color theme="1"/>
        <name val="Arial"/>
        <family val="2"/>
        <scheme val="none"/>
      </font>
      <numFmt numFmtId="11" formatCode="#,##0.00\ &quot;€&quot;;\-#,##0.00\ &quot;€&quot;"/>
      <fill>
        <patternFill patternType="none">
          <bgColor auto="1"/>
        </patternFill>
      </fill>
      <alignment horizontal="right" vertical="top" textRotation="0" wrapText="1" indent="0" justifyLastLine="0" shrinkToFit="0" readingOrder="0"/>
      <border diagonalUp="0" diagonalDown="0" outline="0">
        <left style="thin">
          <color indexed="64"/>
        </left>
        <right/>
        <top/>
        <bottom/>
      </border>
    </dxf>
    <dxf>
      <font>
        <b val="0"/>
        <i val="0"/>
        <strike val="0"/>
        <condense val="0"/>
        <extend val="0"/>
        <outline val="0"/>
        <shadow val="0"/>
        <u val="none"/>
        <vertAlign val="baseline"/>
        <sz val="11"/>
        <color theme="1"/>
        <name val="Arial"/>
        <family val="2"/>
        <scheme val="none"/>
      </font>
      <numFmt numFmtId="11" formatCode="#,##0.00\ &quot;€&quot;;\-#,##0.00\ &quot;€&quot;"/>
      <alignment horizontal="right" vertical="top" textRotation="0" wrapText="1" indent="0" justifyLastLine="0" shrinkToFit="0" readingOrder="0"/>
      <border outline="0">
        <left style="thin">
          <color indexed="64"/>
        </left>
      </border>
    </dxf>
    <dxf>
      <font>
        <b val="0"/>
        <i val="0"/>
        <strike val="0"/>
        <condense val="0"/>
        <extend val="0"/>
        <outline val="0"/>
        <shadow val="0"/>
        <u val="none"/>
        <vertAlign val="baseline"/>
        <sz val="11"/>
        <color theme="1"/>
        <name val="Arial"/>
        <family val="2"/>
        <scheme val="none"/>
      </font>
      <alignment horizontal="right" vertical="top" textRotation="0" wrapText="1" 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11"/>
        <color theme="1"/>
        <name val="Arial"/>
        <family val="2"/>
        <scheme val="none"/>
      </font>
      <numFmt numFmtId="11" formatCode="#,##0.00\ &quot;€&quot;;\-#,##0.00\ &quot;€&quot;"/>
      <alignment horizontal="right" vertical="top" textRotation="0" wrapText="1" indent="0" justifyLastLine="0" shrinkToFit="0" readingOrder="0"/>
      <border outline="0">
        <left style="thin">
          <color indexed="64"/>
        </left>
        <right style="thin">
          <color indexed="64"/>
        </right>
      </border>
    </dxf>
    <dxf>
      <font>
        <b val="0"/>
        <i val="0"/>
        <strike val="0"/>
        <condense val="0"/>
        <extend val="0"/>
        <outline val="0"/>
        <shadow val="0"/>
        <u val="none"/>
        <vertAlign val="baseline"/>
        <sz val="11"/>
        <color theme="1"/>
        <name val="Arial"/>
        <family val="2"/>
        <scheme val="none"/>
      </font>
      <alignment horizontal="left" vertical="center" textRotation="0" wrapText="0" indent="0" justifyLastLine="0" shrinkToFit="0" readingOrder="0"/>
      <border diagonalUp="0" diagonalDown="0" outline="0">
        <left/>
        <right/>
        <top/>
        <bottom/>
      </border>
    </dxf>
    <dxf>
      <font>
        <b val="0"/>
        <i val="0"/>
        <strike val="0"/>
        <condense val="0"/>
        <extend val="0"/>
        <outline val="0"/>
        <shadow val="0"/>
        <u val="none"/>
        <vertAlign val="baseline"/>
        <sz val="11"/>
        <color theme="1"/>
        <name val="Arial"/>
        <family val="2"/>
        <scheme val="none"/>
      </font>
      <numFmt numFmtId="1" formatCode="0"/>
      <fill>
        <patternFill patternType="solid">
          <fgColor rgb="FFB7B7B7"/>
          <bgColor theme="0"/>
        </patternFill>
      </fill>
      <alignment horizontal="right" vertical="top" textRotation="0" wrapText="1" indent="0" justifyLastLine="0" shrinkToFit="0" readingOrder="0"/>
      <border diagonalUp="0" diagonalDown="0">
        <left/>
        <right style="thin">
          <color indexed="64"/>
        </right>
        <top style="thin">
          <color indexed="64"/>
        </top>
        <bottom style="thin">
          <color indexed="64"/>
        </bottom>
        <vertical/>
        <horizontal/>
      </border>
    </dxf>
    <dxf>
      <font>
        <b val="0"/>
        <i val="0"/>
        <strike val="0"/>
        <condense val="0"/>
        <extend val="0"/>
        <outline val="0"/>
        <shadow val="0"/>
        <u val="none"/>
        <vertAlign val="baseline"/>
        <sz val="11"/>
        <color theme="1"/>
        <name val="Arial"/>
        <family val="2"/>
        <scheme val="none"/>
      </font>
      <fill>
        <patternFill patternType="solid">
          <fgColor rgb="FFB7B7B7"/>
          <bgColor theme="5"/>
        </patternFill>
      </fill>
    </dxf>
    <dxf>
      <font>
        <b val="0"/>
        <i val="0"/>
        <strike val="0"/>
        <condense val="0"/>
        <extend val="0"/>
        <outline val="0"/>
        <shadow val="0"/>
        <u val="none"/>
        <vertAlign val="baseline"/>
        <sz val="11"/>
        <color theme="1"/>
        <name val="Arial"/>
        <family val="2"/>
        <scheme val="none"/>
      </font>
      <fill>
        <patternFill patternType="solid">
          <fgColor rgb="FFB7B7B7"/>
          <bgColor theme="5"/>
        </patternFill>
      </fill>
    </dxf>
    <dxf>
      <font>
        <b val="0"/>
        <i val="0"/>
        <strike val="0"/>
        <condense val="0"/>
        <extend val="0"/>
        <outline val="0"/>
        <shadow val="0"/>
        <u val="none"/>
        <vertAlign val="baseline"/>
        <sz val="11"/>
        <color theme="1"/>
        <name val="Arial"/>
        <family val="2"/>
        <scheme val="none"/>
      </font>
      <alignment horizontal="right" vertical="top" textRotation="0" wrapText="1" 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11"/>
        <color theme="1"/>
        <name val="Arial"/>
        <family val="2"/>
        <scheme val="none"/>
      </font>
      <numFmt numFmtId="164" formatCode="#,##0.00\ &quot;€&quot;"/>
      <alignment horizontal="right" vertical="top" textRotation="0" wrapText="1" indent="0" justifyLastLine="0" shrinkToFit="0" readingOrder="0"/>
      <border outline="0">
        <left style="thin">
          <color indexed="64"/>
        </left>
        <right style="thin">
          <color indexed="64"/>
        </right>
      </border>
    </dxf>
    <dxf>
      <font>
        <b val="0"/>
        <i val="0"/>
        <strike val="0"/>
        <condense val="0"/>
        <extend val="0"/>
        <outline val="0"/>
        <shadow val="0"/>
        <u val="none"/>
        <vertAlign val="baseline"/>
        <sz val="11"/>
        <color theme="1"/>
        <name val="Arial"/>
        <family val="2"/>
        <scheme val="none"/>
      </font>
      <fill>
        <patternFill patternType="none">
          <fgColor rgb="FFB7B7B7"/>
          <bgColor auto="1"/>
        </patternFill>
      </fill>
      <border diagonalUp="0" diagonalDown="0" outline="0">
        <left style="thin">
          <color indexed="64"/>
        </left>
        <right/>
        <top/>
        <bottom/>
      </border>
    </dxf>
    <dxf>
      <font>
        <b val="0"/>
        <i val="0"/>
        <strike val="0"/>
        <condense val="0"/>
        <extend val="0"/>
        <outline val="0"/>
        <shadow val="0"/>
        <u val="none"/>
        <vertAlign val="baseline"/>
        <sz val="11"/>
        <color theme="1"/>
        <name val="Arial"/>
        <family val="2"/>
        <scheme val="none"/>
      </font>
      <fill>
        <patternFill patternType="solid">
          <fgColor rgb="FFB7B7B7"/>
          <bgColor theme="9" tint="0.59999389629810485"/>
        </patternFill>
      </fill>
      <border outline="0">
        <left style="thin">
          <color indexed="64"/>
        </left>
      </border>
    </dxf>
    <dxf>
      <font>
        <b val="0"/>
        <i val="0"/>
        <strike val="0"/>
        <condense val="0"/>
        <extend val="0"/>
        <outline val="0"/>
        <shadow val="0"/>
        <u val="none"/>
        <vertAlign val="baseline"/>
        <sz val="11"/>
        <color theme="1"/>
        <name val="Arial"/>
        <family val="2"/>
        <scheme val="none"/>
      </font>
      <fill>
        <patternFill patternType="none">
          <fgColor rgb="FFB7B7B7"/>
          <bgColor auto="1"/>
        </patternFill>
      </fill>
      <alignment horizontal="right" vertical="top" textRotation="0" wrapText="1" indent="0" justifyLastLine="0" shrinkToFit="0" readingOrder="0"/>
      <border diagonalUp="0" diagonalDown="0" outline="0">
        <left/>
        <right style="thin">
          <color indexed="64"/>
        </right>
        <top/>
        <bottom/>
      </border>
    </dxf>
    <dxf>
      <font>
        <b val="0"/>
        <i val="0"/>
        <strike val="0"/>
        <condense val="0"/>
        <extend val="0"/>
        <outline val="0"/>
        <shadow val="0"/>
        <u val="none"/>
        <vertAlign val="baseline"/>
        <sz val="11"/>
        <color theme="1"/>
        <name val="Arial"/>
        <family val="2"/>
        <scheme val="none"/>
      </font>
      <fill>
        <patternFill patternType="solid">
          <fgColor rgb="FFB7B7B7"/>
          <bgColor theme="9" tint="0.59999389629810485"/>
        </patternFill>
      </fill>
      <alignment horizontal="right" vertical="top" textRotation="0" wrapText="1" indent="0" justifyLastLine="0" shrinkToFit="0" readingOrder="0"/>
      <border outline="0">
        <right style="thin">
          <color indexed="64"/>
        </right>
      </border>
    </dxf>
    <dxf>
      <font>
        <b val="0"/>
        <i val="0"/>
        <strike val="0"/>
        <condense val="0"/>
        <extend val="0"/>
        <outline val="0"/>
        <shadow val="0"/>
        <u val="none"/>
        <vertAlign val="baseline"/>
        <sz val="11"/>
        <color theme="1"/>
        <name val="Arial"/>
        <family val="2"/>
        <scheme val="none"/>
      </font>
      <alignment horizontal="left" vertical="center" textRotation="0" wrapText="1" indent="0" justifyLastLine="0" shrinkToFit="0" readingOrder="0"/>
      <border diagonalUp="0" diagonalDown="0" outline="0">
        <left style="thin">
          <color rgb="FF000000"/>
        </left>
        <right style="thin">
          <color indexed="64"/>
        </right>
        <top/>
        <bottom/>
      </border>
    </dxf>
    <dxf>
      <font>
        <b val="0"/>
        <i val="0"/>
        <strike val="0"/>
        <condense val="0"/>
        <extend val="0"/>
        <outline val="0"/>
        <shadow val="0"/>
        <u val="none"/>
        <vertAlign val="baseline"/>
        <sz val="11"/>
        <color theme="1"/>
        <name val="Arial"/>
        <family val="2"/>
        <scheme val="none"/>
      </font>
      <alignment horizontal="left" vertical="center" textRotation="0" wrapText="1" indent="0" justifyLastLine="0" shrinkToFit="0" readingOrder="0"/>
      <border diagonalUp="0" diagonalDown="0" outline="0">
        <left style="thin">
          <color rgb="FF000000"/>
        </left>
        <right style="thin">
          <color indexed="64"/>
        </right>
        <top style="thin">
          <color rgb="FF000000"/>
        </top>
        <bottom/>
      </border>
    </dxf>
    <dxf>
      <font>
        <b val="0"/>
        <i val="0"/>
        <strike val="0"/>
        <condense val="0"/>
        <extend val="0"/>
        <outline val="0"/>
        <shadow val="0"/>
        <u val="none"/>
        <vertAlign val="baseline"/>
        <sz val="11"/>
        <color theme="1"/>
        <name val="Arial"/>
        <family val="2"/>
        <scheme val="none"/>
      </font>
      <alignment horizontal="center" vertical="center" textRotation="0" wrapText="1" indent="0" justifyLastLine="0" shrinkToFit="0" readingOrder="0"/>
      <border diagonalUp="0" diagonalDown="0" outline="0">
        <left style="thin">
          <color rgb="FF000000"/>
        </left>
        <right/>
        <top/>
        <bottom/>
      </border>
    </dxf>
    <dxf>
      <font>
        <b val="0"/>
        <i val="0"/>
        <strike val="0"/>
        <condense val="0"/>
        <extend val="0"/>
        <outline val="0"/>
        <shadow val="0"/>
        <u val="none"/>
        <vertAlign val="baseline"/>
        <sz val="11"/>
        <color theme="1"/>
        <name val="Arial"/>
        <family val="2"/>
        <scheme val="none"/>
      </font>
      <alignment horizontal="center" vertical="center" textRotation="0" wrapText="1" indent="0" justifyLastLine="0" shrinkToFit="0" readingOrder="0"/>
      <border diagonalUp="0" diagonalDown="0">
        <left style="thin">
          <color rgb="FF000000"/>
        </left>
        <right/>
        <top style="thin">
          <color rgb="FF000000"/>
        </top>
        <bottom/>
        <vertical/>
        <horizontal/>
      </border>
    </dxf>
    <dxf>
      <font>
        <b val="0"/>
        <i val="0"/>
        <strike val="0"/>
        <condense val="0"/>
        <extend val="0"/>
        <outline val="0"/>
        <shadow val="0"/>
        <u val="none"/>
        <vertAlign val="baseline"/>
        <sz val="11"/>
        <color theme="1"/>
        <name val="Arial"/>
        <family val="2"/>
        <scheme val="none"/>
      </font>
      <alignment horizontal="center" vertical="center" textRotation="0" wrapText="1" indent="0" justifyLastLine="0" shrinkToFit="0" readingOrder="0"/>
      <border diagonalUp="0" diagonalDown="0" outline="0">
        <left style="thin">
          <color rgb="FF000000"/>
        </left>
        <right/>
        <top/>
        <bottom/>
      </border>
    </dxf>
    <dxf>
      <font>
        <b val="0"/>
        <i val="0"/>
        <strike val="0"/>
        <condense val="0"/>
        <extend val="0"/>
        <outline val="0"/>
        <shadow val="0"/>
        <u val="none"/>
        <vertAlign val="baseline"/>
        <sz val="11"/>
        <color theme="1"/>
        <name val="Arial"/>
        <family val="2"/>
        <scheme val="none"/>
      </font>
      <alignment horizontal="center" vertical="center" textRotation="0" wrapText="1" indent="0" justifyLastLine="0" shrinkToFit="0" readingOrder="0"/>
      <border diagonalUp="0" diagonalDown="0">
        <left style="thin">
          <color rgb="FF000000"/>
        </left>
        <right/>
        <top style="thin">
          <color rgb="FF000000"/>
        </top>
        <bottom/>
        <vertical/>
        <horizontal/>
      </border>
    </dxf>
    <dxf>
      <font>
        <b val="0"/>
        <i val="0"/>
        <strike val="0"/>
        <condense val="0"/>
        <extend val="0"/>
        <outline val="0"/>
        <shadow val="0"/>
        <u val="none"/>
        <vertAlign val="baseline"/>
        <sz val="11"/>
        <color theme="1"/>
        <name val="Arial"/>
        <family val="2"/>
        <scheme val="none"/>
      </font>
      <alignment horizontal="left" vertical="center" textRotation="0" wrapText="1" indent="0" justifyLastLine="0" shrinkToFit="0" readingOrder="0"/>
      <border diagonalUp="0" diagonalDown="0" outline="0">
        <left style="thin">
          <color rgb="FF000000"/>
        </left>
        <right/>
        <top/>
        <bottom/>
      </border>
    </dxf>
    <dxf>
      <font>
        <b val="0"/>
        <i val="0"/>
        <strike val="0"/>
        <condense val="0"/>
        <extend val="0"/>
        <outline val="0"/>
        <shadow val="0"/>
        <u val="none"/>
        <vertAlign val="baseline"/>
        <sz val="11"/>
        <color theme="1"/>
        <name val="Arial"/>
        <family val="2"/>
        <scheme val="none"/>
      </font>
      <alignment horizontal="left" vertical="center" textRotation="0" wrapText="1" indent="0" justifyLastLine="0" shrinkToFit="0" readingOrder="0"/>
      <border diagonalUp="0" diagonalDown="0">
        <left style="thin">
          <color rgb="FF000000"/>
        </left>
        <right/>
        <top style="thin">
          <color rgb="FF000000"/>
        </top>
        <bottom/>
        <vertical/>
        <horizontal/>
      </border>
    </dxf>
    <dxf>
      <font>
        <b val="0"/>
        <i val="0"/>
        <strike val="0"/>
        <condense val="0"/>
        <extend val="0"/>
        <outline val="0"/>
        <shadow val="0"/>
        <u val="none"/>
        <vertAlign val="baseline"/>
        <sz val="11"/>
        <color auto="1"/>
        <name val="Arial"/>
        <family val="2"/>
        <scheme val="none"/>
      </font>
    </dxf>
    <dxf>
      <font>
        <b val="0"/>
        <i val="0"/>
        <strike val="0"/>
        <condense val="0"/>
        <extend val="0"/>
        <outline val="0"/>
        <shadow val="0"/>
        <u val="none"/>
        <vertAlign val="baseline"/>
        <sz val="11"/>
        <color theme="1"/>
        <name val="Arial"/>
        <family val="2"/>
        <scheme val="none"/>
      </font>
      <alignment horizontal="left" vertical="center" textRotation="0" wrapText="0" indent="0" justifyLastLine="0" shrinkToFit="0" readingOrder="0"/>
      <border diagonalUp="0" diagonalDown="0">
        <left/>
        <right/>
        <top style="thin">
          <color rgb="FF000000"/>
        </top>
        <bottom/>
        <vertical/>
        <horizontal/>
      </border>
    </dxf>
    <dxf>
      <border outline="0">
        <left style="thin">
          <color rgb="FF000000"/>
        </left>
        <right style="thin">
          <color rgb="FF000000"/>
        </right>
        <top style="thin">
          <color rgb="FF000000"/>
        </top>
        <bottom style="thin">
          <color rgb="FF000000"/>
        </bottom>
      </border>
    </dxf>
    <dxf>
      <alignment horizontal="general" vertical="top" textRotation="0" wrapText="1" indent="0" justifyLastLine="0" shrinkToFit="0" readingOrder="0"/>
    </dxf>
    <dxf>
      <font>
        <b val="0"/>
        <i val="0"/>
        <strike val="0"/>
        <condense val="0"/>
        <extend val="0"/>
        <outline val="0"/>
        <shadow val="0"/>
        <u val="none"/>
        <vertAlign val="baseline"/>
        <sz val="11"/>
        <color theme="1"/>
        <name val="Arial"/>
        <family val="2"/>
        <scheme val="none"/>
      </font>
      <numFmt numFmtId="11" formatCode="#,##0.00\ &quot;€&quot;;\-#,##0.00\ &quot;€&quot;"/>
      <alignment horizontal="right" vertical="top" textRotation="0" wrapText="1" indent="0" justifyLastLine="0" shrinkToFit="0" readingOrder="0"/>
      <border diagonalUp="0" diagonalDown="0" outline="0">
        <left style="thin">
          <color indexed="64"/>
        </left>
        <right/>
        <top/>
        <bottom/>
      </border>
    </dxf>
    <dxf>
      <font>
        <b val="0"/>
        <i val="0"/>
        <strike val="0"/>
        <condense val="0"/>
        <extend val="0"/>
        <outline val="0"/>
        <shadow val="0"/>
        <u val="none"/>
        <vertAlign val="baseline"/>
        <sz val="11"/>
        <color theme="1"/>
        <name val="Arial"/>
        <family val="2"/>
        <scheme val="none"/>
      </font>
      <numFmt numFmtId="11" formatCode="#,##0.00\ &quot;€&quot;;\-#,##0.00\ &quot;€&quot;"/>
      <alignment horizontal="right" vertical="top" textRotation="0" wrapText="1" indent="0" justifyLastLine="0" shrinkToFit="0" readingOrder="0"/>
      <border outline="0">
        <left style="thin">
          <color indexed="64"/>
        </left>
      </border>
    </dxf>
    <dxf>
      <font>
        <b val="0"/>
        <i val="0"/>
        <strike val="0"/>
        <condense val="0"/>
        <extend val="0"/>
        <outline val="0"/>
        <shadow val="0"/>
        <u val="none"/>
        <vertAlign val="baseline"/>
        <sz val="11"/>
        <color theme="1"/>
        <name val="Arial"/>
        <family val="2"/>
        <scheme val="none"/>
      </font>
      <alignment horizontal="right" vertical="top" textRotation="0" wrapText="1" 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11"/>
        <color theme="1"/>
        <name val="Arial"/>
        <family val="2"/>
        <scheme val="none"/>
      </font>
      <numFmt numFmtId="11" formatCode="#,##0.00\ &quot;€&quot;;\-#,##0.00\ &quot;€&quot;"/>
      <alignment horizontal="right" vertical="top" textRotation="0" wrapText="1" indent="0" justifyLastLine="0" shrinkToFit="0" readingOrder="0"/>
      <border outline="0">
        <left style="thin">
          <color indexed="64"/>
        </left>
        <right style="thin">
          <color indexed="64"/>
        </right>
      </border>
    </dxf>
    <dxf>
      <font>
        <b val="0"/>
        <i val="0"/>
        <strike val="0"/>
        <condense val="0"/>
        <extend val="0"/>
        <outline val="0"/>
        <shadow val="0"/>
        <u val="none"/>
        <vertAlign val="baseline"/>
        <sz val="11"/>
        <color theme="1"/>
        <name val="Arial"/>
        <family val="2"/>
        <scheme val="none"/>
      </font>
      <alignment horizontal="left" vertical="center" textRotation="0" wrapText="0" indent="0" justifyLastLine="0" shrinkToFit="0" readingOrder="0"/>
      <border diagonalUp="0" diagonalDown="0" outline="0">
        <left/>
        <right/>
        <top/>
        <bottom/>
      </border>
    </dxf>
    <dxf>
      <font>
        <b val="0"/>
        <i val="0"/>
        <strike val="0"/>
        <condense val="0"/>
        <extend val="0"/>
        <outline val="0"/>
        <shadow val="0"/>
        <u val="none"/>
        <vertAlign val="baseline"/>
        <sz val="11"/>
        <color theme="1"/>
        <name val="Arial"/>
        <family val="2"/>
        <scheme val="none"/>
      </font>
      <numFmt numFmtId="1" formatCode="0"/>
      <fill>
        <patternFill patternType="solid">
          <fgColor rgb="FFB7B7B7"/>
          <bgColor theme="0"/>
        </patternFill>
      </fill>
      <alignment horizontal="right" vertical="top" textRotation="0" wrapText="1" indent="0" justifyLastLine="0" shrinkToFit="0" readingOrder="0"/>
      <border diagonalUp="0" diagonalDown="0">
        <left/>
        <right style="thin">
          <color indexed="64"/>
        </right>
        <top style="thin">
          <color indexed="64"/>
        </top>
        <bottom style="thin">
          <color indexed="64"/>
        </bottom>
        <vertical/>
        <horizontal/>
      </border>
    </dxf>
    <dxf>
      <font>
        <b val="0"/>
        <i val="0"/>
        <strike val="0"/>
        <condense val="0"/>
        <extend val="0"/>
        <outline val="0"/>
        <shadow val="0"/>
        <u val="none"/>
        <vertAlign val="baseline"/>
        <sz val="11"/>
        <color theme="1"/>
        <name val="Arial"/>
        <family val="2"/>
        <scheme val="none"/>
      </font>
      <fill>
        <patternFill patternType="solid">
          <fgColor rgb="FFB7B7B7"/>
          <bgColor theme="5"/>
        </patternFill>
      </fill>
    </dxf>
    <dxf>
      <font>
        <b val="0"/>
        <i val="0"/>
        <strike val="0"/>
        <condense val="0"/>
        <extend val="0"/>
        <outline val="0"/>
        <shadow val="0"/>
        <u val="none"/>
        <vertAlign val="baseline"/>
        <sz val="11"/>
        <color theme="1"/>
        <name val="Arial"/>
        <family val="2"/>
        <scheme val="none"/>
      </font>
      <fill>
        <patternFill patternType="solid">
          <fgColor rgb="FFB7B7B7"/>
          <bgColor theme="5"/>
        </patternFill>
      </fill>
    </dxf>
    <dxf>
      <font>
        <b val="0"/>
        <i val="0"/>
        <strike val="0"/>
        <condense val="0"/>
        <extend val="0"/>
        <outline val="0"/>
        <shadow val="0"/>
        <u val="none"/>
        <vertAlign val="baseline"/>
        <sz val="11"/>
        <color theme="1"/>
        <name val="Arial"/>
        <family val="2"/>
        <scheme val="none"/>
      </font>
      <alignment horizontal="right" vertical="top" textRotation="0" wrapText="1" indent="0" justifyLastLine="0" shrinkToFit="0" readingOrder="0"/>
      <border diagonalUp="0" diagonalDown="0" outline="0">
        <left style="thin">
          <color indexed="64"/>
        </left>
        <right/>
        <top/>
        <bottom/>
      </border>
    </dxf>
    <dxf>
      <font>
        <b val="0"/>
        <i val="0"/>
        <strike val="0"/>
        <condense val="0"/>
        <extend val="0"/>
        <outline val="0"/>
        <shadow val="0"/>
        <u val="none"/>
        <vertAlign val="baseline"/>
        <sz val="11"/>
        <color theme="1"/>
        <name val="Arial"/>
        <family val="2"/>
        <scheme val="none"/>
      </font>
      <numFmt numFmtId="164" formatCode="#,##0.00\ &quot;€&quot;"/>
      <alignment horizontal="right" vertical="top" textRotation="0" wrapText="1" indent="0" justifyLastLine="0" shrinkToFit="0" readingOrder="0"/>
      <border outline="0">
        <left style="thin">
          <color indexed="64"/>
        </left>
      </border>
    </dxf>
    <dxf>
      <font>
        <b val="0"/>
        <i val="0"/>
        <strike val="0"/>
        <condense val="0"/>
        <extend val="0"/>
        <outline val="0"/>
        <shadow val="0"/>
        <u val="none"/>
        <vertAlign val="baseline"/>
        <sz val="11"/>
        <color theme="1"/>
        <name val="Arial"/>
        <family val="2"/>
        <scheme val="none"/>
      </font>
      <fill>
        <patternFill patternType="none">
          <fgColor indexed="64"/>
          <bgColor auto="1"/>
        </patternFill>
      </fill>
      <border diagonalUp="0" diagonalDown="0" outline="0">
        <left style="thin">
          <color indexed="64"/>
        </left>
        <right style="thin">
          <color indexed="64"/>
        </right>
        <top/>
        <bottom/>
      </border>
    </dxf>
    <dxf>
      <font>
        <b val="0"/>
        <i val="0"/>
        <strike val="0"/>
        <condense val="0"/>
        <extend val="0"/>
        <outline val="0"/>
        <shadow val="0"/>
        <u val="none"/>
        <vertAlign val="baseline"/>
        <sz val="11"/>
        <color theme="1"/>
        <name val="Arial"/>
        <family val="2"/>
        <scheme val="none"/>
      </font>
      <fill>
        <patternFill patternType="solid">
          <fgColor rgb="FFB7B7B7"/>
          <bgColor theme="9" tint="0.59999389629810485"/>
        </patternFill>
      </fill>
      <border outline="0">
        <left style="thin">
          <color indexed="64"/>
        </left>
        <right style="thin">
          <color indexed="64"/>
        </right>
      </border>
    </dxf>
    <dxf>
      <font>
        <b val="0"/>
        <i val="0"/>
        <strike val="0"/>
        <condense val="0"/>
        <extend val="0"/>
        <outline val="0"/>
        <shadow val="0"/>
        <u val="none"/>
        <vertAlign val="baseline"/>
        <sz val="11"/>
        <color theme="1"/>
        <name val="Arial"/>
        <family val="2"/>
        <scheme val="none"/>
      </font>
      <fill>
        <patternFill patternType="none">
          <fgColor indexed="64"/>
          <bgColor auto="1"/>
        </patternFill>
      </fill>
      <alignment horizontal="right" vertical="top" textRotation="0" wrapText="1" indent="0" justifyLastLine="0" shrinkToFit="0" readingOrder="0"/>
      <border diagonalUp="0" diagonalDown="0" outline="0">
        <left/>
        <right style="thin">
          <color indexed="64"/>
        </right>
        <top/>
        <bottom/>
      </border>
    </dxf>
    <dxf>
      <font>
        <b val="0"/>
        <i val="0"/>
        <strike val="0"/>
        <condense val="0"/>
        <extend val="0"/>
        <outline val="0"/>
        <shadow val="0"/>
        <u val="none"/>
        <vertAlign val="baseline"/>
        <sz val="11"/>
        <color theme="1"/>
        <name val="Arial"/>
        <family val="2"/>
        <scheme val="none"/>
      </font>
      <fill>
        <patternFill patternType="solid">
          <fgColor rgb="FFB7B7B7"/>
          <bgColor theme="9" tint="0.59999389629810485"/>
        </patternFill>
      </fill>
      <alignment horizontal="right" vertical="top" textRotation="0" wrapText="1" indent="0" justifyLastLine="0" shrinkToFit="0" readingOrder="0"/>
      <border outline="0">
        <right style="thin">
          <color indexed="64"/>
        </right>
      </border>
    </dxf>
    <dxf>
      <font>
        <b val="0"/>
        <i val="0"/>
        <strike val="0"/>
        <condense val="0"/>
        <extend val="0"/>
        <outline val="0"/>
        <shadow val="0"/>
        <u val="none"/>
        <vertAlign val="baseline"/>
        <sz val="11"/>
        <color theme="1"/>
        <name val="Arial"/>
        <family val="2"/>
        <scheme val="none"/>
      </font>
      <alignment horizontal="left" vertical="center" textRotation="0" wrapText="1" indent="0" justifyLastLine="0" shrinkToFit="0" readingOrder="0"/>
      <border diagonalUp="0" diagonalDown="0" outline="0">
        <left style="thin">
          <color rgb="FF000000"/>
        </left>
        <right style="thin">
          <color indexed="64"/>
        </right>
        <top/>
        <bottom/>
      </border>
    </dxf>
    <dxf>
      <font>
        <b val="0"/>
        <i val="0"/>
        <strike val="0"/>
        <condense val="0"/>
        <extend val="0"/>
        <outline val="0"/>
        <shadow val="0"/>
        <u val="none"/>
        <vertAlign val="baseline"/>
        <sz val="11"/>
        <color theme="1"/>
        <name val="Arial"/>
        <family val="2"/>
        <scheme val="none"/>
      </font>
      <alignment horizontal="left" vertical="center" textRotation="0" wrapText="1" indent="0" justifyLastLine="0" shrinkToFit="0" readingOrder="0"/>
      <border diagonalUp="0" diagonalDown="0" outline="0">
        <left style="thin">
          <color rgb="FF000000"/>
        </left>
        <right style="thin">
          <color indexed="64"/>
        </right>
        <top style="thin">
          <color rgb="FF000000"/>
        </top>
        <bottom/>
      </border>
    </dxf>
    <dxf>
      <font>
        <b val="0"/>
        <i val="0"/>
        <strike val="0"/>
        <condense val="0"/>
        <extend val="0"/>
        <outline val="0"/>
        <shadow val="0"/>
        <u val="none"/>
        <vertAlign val="baseline"/>
        <sz val="11"/>
        <color theme="1"/>
        <name val="Arial"/>
        <family val="2"/>
        <scheme val="none"/>
      </font>
      <alignment horizontal="center" vertical="center" textRotation="0" wrapText="0" indent="0" justifyLastLine="0" shrinkToFit="0" readingOrder="0"/>
      <border diagonalUp="0" diagonalDown="0" outline="0">
        <left style="thin">
          <color rgb="FF000000"/>
        </left>
        <right/>
        <top/>
        <bottom/>
      </border>
    </dxf>
    <dxf>
      <font>
        <b val="0"/>
        <i val="0"/>
        <strike val="0"/>
        <condense val="0"/>
        <extend val="0"/>
        <outline val="0"/>
        <shadow val="0"/>
        <u val="none"/>
        <vertAlign val="baseline"/>
        <sz val="11"/>
        <color theme="1"/>
        <name val="Arial"/>
        <family val="2"/>
        <scheme val="none"/>
      </font>
      <alignment horizontal="center" vertical="center" textRotation="0" wrapText="0" indent="0" justifyLastLine="0" shrinkToFit="0" readingOrder="0"/>
      <border diagonalUp="0" diagonalDown="0">
        <left style="thin">
          <color rgb="FF000000"/>
        </left>
        <right/>
        <top style="thin">
          <color rgb="FF000000"/>
        </top>
        <bottom/>
        <vertical/>
        <horizontal/>
      </border>
    </dxf>
    <dxf>
      <font>
        <b val="0"/>
        <i val="0"/>
        <strike val="0"/>
        <condense val="0"/>
        <extend val="0"/>
        <outline val="0"/>
        <shadow val="0"/>
        <u val="none"/>
        <vertAlign val="baseline"/>
        <sz val="11"/>
        <color theme="1"/>
        <name val="Arial"/>
        <family val="2"/>
        <scheme val="none"/>
      </font>
      <alignment horizontal="center" vertical="center" textRotation="0" wrapText="1" indent="0" justifyLastLine="0" shrinkToFit="0" readingOrder="0"/>
      <border diagonalUp="0" diagonalDown="0" outline="0">
        <left style="thin">
          <color rgb="FF000000"/>
        </left>
        <right/>
        <top/>
        <bottom/>
      </border>
    </dxf>
    <dxf>
      <font>
        <b val="0"/>
        <i val="0"/>
        <strike val="0"/>
        <condense val="0"/>
        <extend val="0"/>
        <outline val="0"/>
        <shadow val="0"/>
        <u val="none"/>
        <vertAlign val="baseline"/>
        <sz val="11"/>
        <color theme="1"/>
        <name val="Arial"/>
        <family val="2"/>
        <scheme val="none"/>
      </font>
      <alignment horizontal="center" vertical="center" textRotation="0" wrapText="1" indent="0" justifyLastLine="0" shrinkToFit="0" readingOrder="0"/>
      <border diagonalUp="0" diagonalDown="0">
        <left style="thin">
          <color rgb="FF000000"/>
        </left>
        <right/>
        <top style="thin">
          <color rgb="FF000000"/>
        </top>
        <bottom/>
        <vertical/>
        <horizontal/>
      </border>
    </dxf>
    <dxf>
      <font>
        <b val="0"/>
        <i val="0"/>
        <strike val="0"/>
        <condense val="0"/>
        <extend val="0"/>
        <outline val="0"/>
        <shadow val="0"/>
        <u val="none"/>
        <vertAlign val="baseline"/>
        <sz val="11"/>
        <color theme="1"/>
        <name val="Arial"/>
        <family val="2"/>
        <scheme val="none"/>
      </font>
      <alignment horizontal="left" vertical="center" textRotation="0" wrapText="1" indent="0" justifyLastLine="0" shrinkToFit="0" readingOrder="0"/>
      <border diagonalUp="0" diagonalDown="0" outline="0">
        <left style="thin">
          <color rgb="FF000000"/>
        </left>
        <right/>
        <top/>
        <bottom/>
      </border>
    </dxf>
    <dxf>
      <font>
        <b val="0"/>
        <i val="0"/>
        <strike val="0"/>
        <condense val="0"/>
        <extend val="0"/>
        <outline val="0"/>
        <shadow val="0"/>
        <u val="none"/>
        <vertAlign val="baseline"/>
        <sz val="11"/>
        <color theme="1"/>
        <name val="Arial"/>
        <family val="2"/>
        <scheme val="none"/>
      </font>
      <alignment horizontal="left" vertical="center" textRotation="0" wrapText="1" indent="0" justifyLastLine="0" shrinkToFit="0" readingOrder="0"/>
      <border diagonalUp="0" diagonalDown="0">
        <left style="thin">
          <color rgb="FF000000"/>
        </left>
        <right/>
        <top style="thin">
          <color rgb="FF000000"/>
        </top>
        <bottom/>
        <vertical/>
        <horizontal/>
      </border>
    </dxf>
    <dxf>
      <font>
        <b val="0"/>
        <i val="0"/>
        <strike val="0"/>
        <condense val="0"/>
        <extend val="0"/>
        <outline val="0"/>
        <shadow val="0"/>
        <u val="none"/>
        <vertAlign val="baseline"/>
        <sz val="11"/>
        <color auto="1"/>
        <name val="Arial"/>
        <family val="2"/>
        <scheme val="none"/>
      </font>
    </dxf>
    <dxf>
      <font>
        <b val="0"/>
        <i val="0"/>
        <strike val="0"/>
        <condense val="0"/>
        <extend val="0"/>
        <outline val="0"/>
        <shadow val="0"/>
        <u val="none"/>
        <vertAlign val="baseline"/>
        <sz val="11"/>
        <color theme="1"/>
        <name val="Arial"/>
        <family val="2"/>
        <scheme val="none"/>
      </font>
      <alignment horizontal="left" vertical="center" textRotation="0" wrapText="0" indent="0" justifyLastLine="0" shrinkToFit="0" readingOrder="0"/>
      <border diagonalUp="0" diagonalDown="0">
        <left/>
        <right/>
        <top style="thin">
          <color rgb="FF000000"/>
        </top>
        <bottom/>
        <vertical/>
        <horizontal/>
      </border>
    </dxf>
    <dxf>
      <border outline="0">
        <left style="thin">
          <color rgb="FF000000"/>
        </left>
        <right style="thin">
          <color rgb="FF000000"/>
        </right>
        <top style="thin">
          <color rgb="FF000000"/>
        </top>
        <bottom style="thin">
          <color rgb="FF000000"/>
        </bottom>
      </border>
    </dxf>
    <dxf>
      <alignment horizontal="general" vertical="top" textRotation="0" wrapText="1" indent="0" justifyLastLine="0" shrinkToFit="0" readingOrder="0"/>
    </dxf>
    <dxf>
      <font>
        <b val="0"/>
        <i val="0"/>
        <strike val="0"/>
        <condense val="0"/>
        <extend val="0"/>
        <outline val="0"/>
        <shadow val="0"/>
        <u val="none"/>
        <vertAlign val="baseline"/>
        <sz val="11"/>
        <color theme="1"/>
        <name val="Arial"/>
        <family val="2"/>
        <scheme val="none"/>
      </font>
      <numFmt numFmtId="11" formatCode="#,##0.00\ &quot;€&quot;;\-#,##0.00\ &quot;€&quot;"/>
      <alignment horizontal="right" vertical="top" textRotation="0" wrapText="1" indent="0" justifyLastLine="0" shrinkToFit="0" readingOrder="0"/>
      <border diagonalUp="0" diagonalDown="0" outline="0">
        <left style="thin">
          <color indexed="64"/>
        </left>
        <right/>
        <top/>
        <bottom/>
      </border>
    </dxf>
    <dxf>
      <font>
        <b val="0"/>
        <i val="0"/>
        <strike val="0"/>
        <condense val="0"/>
        <extend val="0"/>
        <outline val="0"/>
        <shadow val="0"/>
        <u val="none"/>
        <vertAlign val="baseline"/>
        <sz val="11"/>
        <color theme="1"/>
        <name val="Arial"/>
        <family val="2"/>
        <scheme val="none"/>
      </font>
      <numFmt numFmtId="11" formatCode="#,##0.00\ &quot;€&quot;;\-#,##0.00\ &quot;€&quot;"/>
      <alignment horizontal="right" vertical="top" textRotation="0" wrapText="1" indent="0" justifyLastLine="0" shrinkToFit="0" readingOrder="0"/>
      <border outline="0">
        <left style="thin">
          <color indexed="64"/>
        </left>
      </border>
    </dxf>
    <dxf>
      <font>
        <b val="0"/>
        <i val="0"/>
        <strike val="0"/>
        <condense val="0"/>
        <extend val="0"/>
        <outline val="0"/>
        <shadow val="0"/>
        <u val="none"/>
        <vertAlign val="baseline"/>
        <sz val="11"/>
        <color theme="1"/>
        <name val="Arial"/>
        <family val="2"/>
        <scheme val="none"/>
      </font>
      <numFmt numFmtId="11" formatCode="#,##0.00\ &quot;€&quot;;\-#,##0.00\ &quot;€&quot;"/>
      <alignment horizontal="right" vertical="top" textRotation="0" wrapText="1" 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11"/>
        <color theme="1"/>
        <name val="Arial"/>
        <family val="2"/>
        <scheme val="none"/>
      </font>
      <numFmt numFmtId="11" formatCode="#,##0.00\ &quot;€&quot;;\-#,##0.00\ &quot;€&quot;"/>
      <alignment horizontal="right" vertical="top" textRotation="0" wrapText="1" indent="0" justifyLastLine="0" shrinkToFit="0" readingOrder="0"/>
      <border outline="0">
        <left style="thin">
          <color indexed="64"/>
        </left>
        <right style="thin">
          <color indexed="64"/>
        </right>
      </border>
    </dxf>
    <dxf>
      <font>
        <b val="0"/>
        <i val="0"/>
        <strike val="0"/>
        <condense val="0"/>
        <extend val="0"/>
        <outline val="0"/>
        <shadow val="0"/>
        <u val="none"/>
        <vertAlign val="baseline"/>
        <sz val="11"/>
        <color theme="1"/>
        <name val="Arial"/>
        <family val="2"/>
        <scheme val="none"/>
      </font>
      <alignment horizontal="left" vertical="center" textRotation="0" wrapText="0" indent="0" justifyLastLine="0" shrinkToFit="0" readingOrder="0"/>
      <border diagonalUp="0" diagonalDown="0" outline="0">
        <left/>
        <right/>
        <top/>
        <bottom/>
      </border>
    </dxf>
    <dxf>
      <font>
        <b val="0"/>
        <i val="0"/>
        <strike val="0"/>
        <condense val="0"/>
        <extend val="0"/>
        <outline val="0"/>
        <shadow val="0"/>
        <u val="none"/>
        <vertAlign val="baseline"/>
        <sz val="11"/>
        <color theme="1"/>
        <name val="Arial"/>
        <family val="2"/>
        <scheme val="none"/>
      </font>
      <numFmt numFmtId="1" formatCode="0"/>
      <fill>
        <patternFill patternType="solid">
          <fgColor rgb="FFB7B7B7"/>
          <bgColor theme="0"/>
        </patternFill>
      </fill>
      <alignment horizontal="right" vertical="top" textRotation="0" wrapText="1" indent="0" justifyLastLine="0" shrinkToFit="0" readingOrder="0"/>
      <border diagonalUp="0" diagonalDown="0">
        <left/>
        <right style="thin">
          <color indexed="64"/>
        </right>
        <top style="thin">
          <color indexed="64"/>
        </top>
        <bottom style="thin">
          <color indexed="64"/>
        </bottom>
        <vertical/>
        <horizontal/>
      </border>
    </dxf>
    <dxf>
      <font>
        <b val="0"/>
        <i val="0"/>
        <strike val="0"/>
        <condense val="0"/>
        <extend val="0"/>
        <outline val="0"/>
        <shadow val="0"/>
        <u val="none"/>
        <vertAlign val="baseline"/>
        <sz val="11"/>
        <color theme="1"/>
        <name val="Arial"/>
        <family val="2"/>
        <scheme val="none"/>
      </font>
      <fill>
        <patternFill patternType="solid">
          <fgColor rgb="FFB7B7B7"/>
          <bgColor theme="5"/>
        </patternFill>
      </fill>
    </dxf>
    <dxf>
      <font>
        <b val="0"/>
        <i val="0"/>
        <strike val="0"/>
        <condense val="0"/>
        <extend val="0"/>
        <outline val="0"/>
        <shadow val="0"/>
        <u val="none"/>
        <vertAlign val="baseline"/>
        <sz val="11"/>
        <color theme="1"/>
        <name val="Arial"/>
        <family val="2"/>
        <scheme val="none"/>
      </font>
      <fill>
        <patternFill patternType="solid">
          <fgColor rgb="FFB7B7B7"/>
          <bgColor theme="5"/>
        </patternFill>
      </fill>
    </dxf>
    <dxf>
      <font>
        <b val="0"/>
        <i val="0"/>
        <strike val="0"/>
        <condense val="0"/>
        <extend val="0"/>
        <outline val="0"/>
        <shadow val="0"/>
        <u val="none"/>
        <vertAlign val="baseline"/>
        <sz val="11"/>
        <color theme="1"/>
        <name val="Arial"/>
        <family val="2"/>
        <scheme val="none"/>
      </font>
      <alignment horizontal="right" vertical="top" textRotation="0" wrapText="1" indent="0" justifyLastLine="0" shrinkToFit="0" readingOrder="0"/>
      <border diagonalUp="0" diagonalDown="0" outline="0">
        <left style="thin">
          <color indexed="64"/>
        </left>
        <right/>
        <top/>
        <bottom/>
      </border>
    </dxf>
    <dxf>
      <font>
        <b val="0"/>
        <i val="0"/>
        <strike val="0"/>
        <condense val="0"/>
        <extend val="0"/>
        <outline val="0"/>
        <shadow val="0"/>
        <u val="none"/>
        <vertAlign val="baseline"/>
        <sz val="11"/>
        <color theme="1"/>
        <name val="Arial"/>
        <family val="2"/>
        <scheme val="none"/>
      </font>
      <numFmt numFmtId="164" formatCode="#,##0.00\ &quot;€&quot;"/>
      <alignment horizontal="right" vertical="top" textRotation="0" wrapText="1" indent="0" justifyLastLine="0" shrinkToFit="0" readingOrder="0"/>
      <border outline="0">
        <left style="thin">
          <color indexed="64"/>
        </left>
      </border>
    </dxf>
    <dxf>
      <font>
        <b val="0"/>
        <i val="0"/>
        <strike val="0"/>
        <condense val="0"/>
        <extend val="0"/>
        <outline val="0"/>
        <shadow val="0"/>
        <u val="none"/>
        <vertAlign val="baseline"/>
        <sz val="11"/>
        <color theme="1"/>
        <name val="Arial"/>
        <family val="2"/>
        <scheme val="none"/>
      </font>
      <fill>
        <patternFill patternType="none">
          <fgColor indexed="64"/>
          <bgColor indexed="65"/>
        </patternFill>
      </fill>
      <border diagonalUp="0" diagonalDown="0" outline="0">
        <left style="thin">
          <color indexed="64"/>
        </left>
        <right style="thin">
          <color indexed="64"/>
        </right>
        <top/>
        <bottom/>
      </border>
    </dxf>
    <dxf>
      <font>
        <b val="0"/>
        <i val="0"/>
        <strike val="0"/>
        <condense val="0"/>
        <extend val="0"/>
        <outline val="0"/>
        <shadow val="0"/>
        <u val="none"/>
        <vertAlign val="baseline"/>
        <sz val="11"/>
        <color theme="1"/>
        <name val="Arial"/>
        <family val="2"/>
        <scheme val="none"/>
      </font>
      <fill>
        <patternFill patternType="solid">
          <fgColor rgb="FFB7B7B7"/>
          <bgColor theme="9" tint="0.59999389629810485"/>
        </patternFill>
      </fill>
      <border outline="0">
        <left style="thin">
          <color indexed="64"/>
        </left>
        <right style="thin">
          <color indexed="64"/>
        </right>
      </border>
    </dxf>
    <dxf>
      <font>
        <b val="0"/>
        <i val="0"/>
        <strike val="0"/>
        <condense val="0"/>
        <extend val="0"/>
        <outline val="0"/>
        <shadow val="0"/>
        <u val="none"/>
        <vertAlign val="baseline"/>
        <sz val="11"/>
        <color theme="1"/>
        <name val="Arial"/>
        <family val="2"/>
        <scheme val="none"/>
      </font>
      <fill>
        <patternFill patternType="none">
          <fgColor indexed="64"/>
          <bgColor indexed="65"/>
        </patternFill>
      </fill>
      <alignment horizontal="right" vertical="top" textRotation="0" wrapText="1" indent="0" justifyLastLine="0" shrinkToFit="0" readingOrder="0"/>
      <border diagonalUp="0" diagonalDown="0" outline="0">
        <left/>
        <right style="thin">
          <color indexed="64"/>
        </right>
        <top/>
        <bottom/>
      </border>
    </dxf>
    <dxf>
      <font>
        <b val="0"/>
        <i val="0"/>
        <strike val="0"/>
        <condense val="0"/>
        <extend val="0"/>
        <outline val="0"/>
        <shadow val="0"/>
        <u val="none"/>
        <vertAlign val="baseline"/>
        <sz val="11"/>
        <color theme="1"/>
        <name val="Arial"/>
        <family val="2"/>
        <scheme val="none"/>
      </font>
      <fill>
        <patternFill patternType="solid">
          <fgColor rgb="FFB7B7B7"/>
          <bgColor theme="9" tint="0.59999389629810485"/>
        </patternFill>
      </fill>
      <alignment horizontal="right" vertical="top" textRotation="0" wrapText="1" indent="0" justifyLastLine="0" shrinkToFit="0" readingOrder="0"/>
      <border outline="0">
        <right style="thin">
          <color indexed="64"/>
        </right>
      </border>
    </dxf>
    <dxf>
      <font>
        <b val="0"/>
        <i val="0"/>
        <strike val="0"/>
        <condense val="0"/>
        <extend val="0"/>
        <outline val="0"/>
        <shadow val="0"/>
        <u val="none"/>
        <vertAlign val="baseline"/>
        <sz val="11"/>
        <color theme="1"/>
        <name val="Arial"/>
        <family val="2"/>
        <scheme val="none"/>
      </font>
      <alignment horizontal="left" vertical="center" textRotation="0" wrapText="1" indent="0" justifyLastLine="0" shrinkToFit="0" readingOrder="0"/>
      <border diagonalUp="0" diagonalDown="0" outline="0">
        <left style="thin">
          <color rgb="FF000000"/>
        </left>
        <right style="thin">
          <color indexed="64"/>
        </right>
        <top/>
        <bottom/>
      </border>
    </dxf>
    <dxf>
      <font>
        <b val="0"/>
        <i val="0"/>
        <strike val="0"/>
        <condense val="0"/>
        <extend val="0"/>
        <outline val="0"/>
        <shadow val="0"/>
        <u val="none"/>
        <vertAlign val="baseline"/>
        <sz val="11"/>
        <color theme="1"/>
        <name val="Arial"/>
        <family val="2"/>
        <scheme val="none"/>
      </font>
      <alignment horizontal="left" vertical="center" textRotation="0" wrapText="1" indent="0" justifyLastLine="0" shrinkToFit="0" readingOrder="0"/>
      <border diagonalUp="0" diagonalDown="0" outline="0">
        <left style="thin">
          <color rgb="FF000000"/>
        </left>
        <right style="thin">
          <color indexed="64"/>
        </right>
        <top style="thin">
          <color rgb="FF000000"/>
        </top>
        <bottom/>
      </border>
    </dxf>
    <dxf>
      <font>
        <b val="0"/>
        <i val="0"/>
        <strike val="0"/>
        <condense val="0"/>
        <extend val="0"/>
        <outline val="0"/>
        <shadow val="0"/>
        <u val="none"/>
        <vertAlign val="baseline"/>
        <sz val="11"/>
        <color theme="1"/>
        <name val="Arial"/>
        <family val="2"/>
        <scheme val="none"/>
      </font>
      <alignment horizontal="center" vertical="center" textRotation="0" wrapText="0" indent="0" justifyLastLine="0" shrinkToFit="0" readingOrder="0"/>
      <border diagonalUp="0" diagonalDown="0" outline="0">
        <left style="thin">
          <color rgb="FF000000"/>
        </left>
        <right/>
        <top/>
        <bottom/>
      </border>
    </dxf>
    <dxf>
      <font>
        <b val="0"/>
        <i val="0"/>
        <strike val="0"/>
        <condense val="0"/>
        <extend val="0"/>
        <outline val="0"/>
        <shadow val="0"/>
        <u val="none"/>
        <vertAlign val="baseline"/>
        <sz val="11"/>
        <color theme="1"/>
        <name val="Arial"/>
        <family val="2"/>
        <scheme val="none"/>
      </font>
      <alignment horizontal="center" vertical="center" textRotation="0" wrapText="0" indent="0" justifyLastLine="0" shrinkToFit="0" readingOrder="0"/>
      <border diagonalUp="0" diagonalDown="0">
        <left style="thin">
          <color rgb="FF000000"/>
        </left>
        <right/>
        <top style="thin">
          <color rgb="FF000000"/>
        </top>
        <bottom/>
        <vertical/>
        <horizontal/>
      </border>
    </dxf>
    <dxf>
      <font>
        <b val="0"/>
        <i val="0"/>
        <strike val="0"/>
        <condense val="0"/>
        <extend val="0"/>
        <outline val="0"/>
        <shadow val="0"/>
        <u val="none"/>
        <vertAlign val="baseline"/>
        <sz val="11"/>
        <color theme="1"/>
        <name val="Arial"/>
        <family val="2"/>
        <scheme val="none"/>
      </font>
      <alignment horizontal="center" vertical="center" textRotation="0" wrapText="1" indent="0" justifyLastLine="0" shrinkToFit="0" readingOrder="0"/>
      <border diagonalUp="0" diagonalDown="0" outline="0">
        <left style="thin">
          <color rgb="FF000000"/>
        </left>
        <right/>
        <top/>
        <bottom/>
      </border>
    </dxf>
    <dxf>
      <font>
        <b val="0"/>
        <i val="0"/>
        <strike val="0"/>
        <condense val="0"/>
        <extend val="0"/>
        <outline val="0"/>
        <shadow val="0"/>
        <u val="none"/>
        <vertAlign val="baseline"/>
        <sz val="11"/>
        <color theme="1"/>
        <name val="Arial"/>
        <family val="2"/>
        <scheme val="none"/>
      </font>
      <alignment horizontal="center" vertical="center" textRotation="0" wrapText="1" indent="0" justifyLastLine="0" shrinkToFit="0" readingOrder="0"/>
      <border diagonalUp="0" diagonalDown="0">
        <left style="thin">
          <color rgb="FF000000"/>
        </left>
        <right/>
        <top style="thin">
          <color rgb="FF000000"/>
        </top>
        <bottom/>
        <vertical/>
        <horizontal/>
      </border>
    </dxf>
    <dxf>
      <font>
        <b val="0"/>
        <i val="0"/>
        <strike val="0"/>
        <condense val="0"/>
        <extend val="0"/>
        <outline val="0"/>
        <shadow val="0"/>
        <u val="none"/>
        <vertAlign val="baseline"/>
        <sz val="11"/>
        <color theme="1"/>
        <name val="Arial"/>
        <family val="2"/>
        <scheme val="none"/>
      </font>
      <alignment horizontal="left" vertical="center" textRotation="0" wrapText="1" indent="0" justifyLastLine="0" shrinkToFit="0" readingOrder="0"/>
      <border diagonalUp="0" diagonalDown="0" outline="0">
        <left style="thin">
          <color rgb="FF000000"/>
        </left>
        <right/>
        <top/>
        <bottom/>
      </border>
    </dxf>
    <dxf>
      <font>
        <b val="0"/>
        <i val="0"/>
        <strike val="0"/>
        <condense val="0"/>
        <extend val="0"/>
        <outline val="0"/>
        <shadow val="0"/>
        <u val="none"/>
        <vertAlign val="baseline"/>
        <sz val="11"/>
        <color theme="1"/>
        <name val="Arial"/>
        <family val="2"/>
        <scheme val="none"/>
      </font>
      <alignment horizontal="left" vertical="center" textRotation="0" wrapText="1" indent="0" justifyLastLine="0" shrinkToFit="0" readingOrder="0"/>
      <border diagonalUp="0" diagonalDown="0">
        <left style="thin">
          <color rgb="FF000000"/>
        </left>
        <right/>
        <top style="thin">
          <color rgb="FF000000"/>
        </top>
        <bottom/>
        <vertical/>
        <horizontal/>
      </border>
    </dxf>
    <dxf>
      <font>
        <b val="0"/>
        <i val="0"/>
        <strike val="0"/>
        <condense val="0"/>
        <extend val="0"/>
        <outline val="0"/>
        <shadow val="0"/>
        <u val="none"/>
        <vertAlign val="baseline"/>
        <sz val="11"/>
        <color auto="1"/>
        <name val="Arial"/>
        <family val="2"/>
        <scheme val="none"/>
      </font>
    </dxf>
    <dxf>
      <font>
        <b val="0"/>
        <i val="0"/>
        <strike val="0"/>
        <condense val="0"/>
        <extend val="0"/>
        <outline val="0"/>
        <shadow val="0"/>
        <u val="none"/>
        <vertAlign val="baseline"/>
        <sz val="11"/>
        <color theme="1"/>
        <name val="Arial"/>
        <family val="2"/>
        <scheme val="none"/>
      </font>
      <alignment horizontal="left" vertical="center" textRotation="0" wrapText="0" indent="0" justifyLastLine="0" shrinkToFit="0" readingOrder="0"/>
      <border diagonalUp="0" diagonalDown="0">
        <left/>
        <right/>
        <top style="thin">
          <color rgb="FF000000"/>
        </top>
        <bottom/>
        <vertical/>
        <horizontal/>
      </border>
    </dxf>
    <dxf>
      <border outline="0">
        <left style="thin">
          <color rgb="FF000000"/>
        </left>
        <right style="thin">
          <color rgb="FF000000"/>
        </right>
        <top style="thin">
          <color rgb="FF000000"/>
        </top>
      </border>
    </dxf>
    <dxf>
      <alignment horizontal="general" vertical="top" textRotation="0" wrapText="1" indent="0" justifyLastLine="0" shrinkToFit="0" readingOrder="0"/>
    </dxf>
    <dxf>
      <font>
        <b val="0"/>
        <i val="0"/>
        <strike val="0"/>
        <condense val="0"/>
        <extend val="0"/>
        <outline val="0"/>
        <shadow val="0"/>
        <u val="none"/>
        <vertAlign val="baseline"/>
        <sz val="11"/>
        <color theme="1"/>
        <name val="Arial"/>
        <family val="2"/>
        <scheme val="none"/>
      </font>
      <numFmt numFmtId="11" formatCode="#,##0.00\ &quot;€&quot;;\-#,##0.00\ &quot;€&quot;"/>
      <alignment horizontal="right" vertical="top" textRotation="0" wrapText="1" indent="0" justifyLastLine="0" shrinkToFit="0" readingOrder="0"/>
      <border diagonalUp="0" diagonalDown="0" outline="0">
        <left style="thin">
          <color indexed="64"/>
        </left>
        <right/>
        <top/>
        <bottom/>
      </border>
    </dxf>
    <dxf>
      <font>
        <b val="0"/>
        <i val="0"/>
        <strike val="0"/>
        <condense val="0"/>
        <extend val="0"/>
        <outline val="0"/>
        <shadow val="0"/>
        <u val="none"/>
        <vertAlign val="baseline"/>
        <sz val="11"/>
        <color theme="1"/>
        <name val="Arial"/>
        <family val="2"/>
        <scheme val="none"/>
      </font>
      <numFmt numFmtId="11" formatCode="#,##0.00\ &quot;€&quot;;\-#,##0.00\ &quot;€&quot;"/>
      <alignment horizontal="right" vertical="top" textRotation="0" wrapText="1" indent="0" justifyLastLine="0" shrinkToFit="0" readingOrder="0"/>
      <border outline="0">
        <left style="thin">
          <color indexed="64"/>
        </left>
      </border>
    </dxf>
    <dxf>
      <font>
        <b val="0"/>
        <i val="0"/>
        <strike val="0"/>
        <condense val="0"/>
        <extend val="0"/>
        <outline val="0"/>
        <shadow val="0"/>
        <u val="none"/>
        <vertAlign val="baseline"/>
        <sz val="11"/>
        <color theme="1"/>
        <name val="Arial"/>
        <family val="2"/>
        <scheme val="none"/>
      </font>
    </dxf>
    <dxf>
      <font>
        <b val="0"/>
        <i val="0"/>
        <strike val="0"/>
        <condense val="0"/>
        <extend val="0"/>
        <outline val="0"/>
        <shadow val="0"/>
        <u val="none"/>
        <vertAlign val="baseline"/>
        <sz val="11"/>
        <color theme="1"/>
        <name val="Arial"/>
        <family val="2"/>
        <scheme val="none"/>
      </font>
      <numFmt numFmtId="11" formatCode="#,##0.00\ &quot;€&quot;;\-#,##0.00\ &quot;€&quot;"/>
      <fill>
        <patternFill patternType="solid">
          <fgColor rgb="FFB7B7B7"/>
          <bgColor theme="0"/>
        </patternFill>
      </fill>
      <alignment horizontal="right" vertical="top"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1"/>
        <color theme="1"/>
        <name val="Arial"/>
        <family val="2"/>
        <scheme val="none"/>
      </font>
      <alignment horizontal="left" vertical="center" textRotation="0" wrapText="0" indent="0" justifyLastLine="0" shrinkToFit="0" readingOrder="0"/>
      <border diagonalUp="0" diagonalDown="0" outline="0">
        <left/>
        <right/>
        <top/>
        <bottom/>
      </border>
    </dxf>
    <dxf>
      <font>
        <b val="0"/>
        <i val="0"/>
        <strike val="0"/>
        <condense val="0"/>
        <extend val="0"/>
        <outline val="0"/>
        <shadow val="0"/>
        <u val="none"/>
        <vertAlign val="baseline"/>
        <sz val="11"/>
        <color theme="1"/>
        <name val="Arial"/>
        <family val="2"/>
        <scheme val="none"/>
      </font>
      <numFmt numFmtId="1" formatCode="0"/>
      <fill>
        <patternFill patternType="solid">
          <fgColor rgb="FFB7B7B7"/>
          <bgColor theme="0"/>
        </patternFill>
      </fill>
      <alignment horizontal="right" vertical="top" textRotation="0" wrapText="1" indent="0" justifyLastLine="0" shrinkToFit="0" readingOrder="0"/>
      <border diagonalUp="0" diagonalDown="0">
        <left/>
        <right style="thin">
          <color indexed="64"/>
        </right>
        <top style="thin">
          <color indexed="64"/>
        </top>
        <bottom style="thin">
          <color indexed="64"/>
        </bottom>
        <vertical/>
        <horizontal/>
      </border>
    </dxf>
    <dxf>
      <font>
        <b val="0"/>
        <i val="0"/>
        <strike val="0"/>
        <condense val="0"/>
        <extend val="0"/>
        <outline val="0"/>
        <shadow val="0"/>
        <u val="none"/>
        <vertAlign val="baseline"/>
        <sz val="11"/>
        <color theme="1"/>
        <name val="Arial"/>
        <family val="2"/>
        <scheme val="none"/>
      </font>
      <fill>
        <patternFill patternType="solid">
          <fgColor rgb="FFB7B7B7"/>
          <bgColor theme="5"/>
        </patternFill>
      </fill>
    </dxf>
    <dxf>
      <font>
        <b val="0"/>
        <i val="0"/>
        <strike val="0"/>
        <condense val="0"/>
        <extend val="0"/>
        <outline val="0"/>
        <shadow val="0"/>
        <u val="none"/>
        <vertAlign val="baseline"/>
        <sz val="11"/>
        <color theme="1"/>
        <name val="Arial"/>
        <family val="2"/>
        <scheme val="none"/>
      </font>
      <fill>
        <patternFill patternType="solid">
          <fgColor rgb="FFB7B7B7"/>
          <bgColor theme="5"/>
        </patternFill>
      </fill>
    </dxf>
    <dxf>
      <font>
        <b val="0"/>
        <i val="0"/>
        <strike val="0"/>
        <condense val="0"/>
        <extend val="0"/>
        <outline val="0"/>
        <shadow val="0"/>
        <u val="none"/>
        <vertAlign val="baseline"/>
        <sz val="11"/>
        <color theme="1"/>
        <name val="Arial"/>
        <family val="2"/>
        <scheme val="none"/>
      </font>
      <alignment horizontal="right" vertical="top" textRotation="0" wrapText="1" indent="0" justifyLastLine="0" shrinkToFit="0" readingOrder="0"/>
      <border diagonalUp="0" diagonalDown="0" outline="0">
        <left style="thin">
          <color indexed="64"/>
        </left>
        <right/>
        <top/>
        <bottom/>
      </border>
    </dxf>
    <dxf>
      <font>
        <b val="0"/>
        <i val="0"/>
        <strike val="0"/>
        <condense val="0"/>
        <extend val="0"/>
        <outline val="0"/>
        <shadow val="0"/>
        <u val="none"/>
        <vertAlign val="baseline"/>
        <sz val="11"/>
        <color theme="1"/>
        <name val="Arial"/>
        <family val="2"/>
        <scheme val="none"/>
      </font>
      <numFmt numFmtId="164" formatCode="#,##0.00\ &quot;€&quot;"/>
      <alignment horizontal="right" vertical="top" textRotation="0" wrapText="1" indent="0" justifyLastLine="0" shrinkToFit="0" readingOrder="0"/>
      <border outline="0">
        <left style="thin">
          <color indexed="64"/>
        </left>
      </border>
    </dxf>
    <dxf>
      <font>
        <b val="0"/>
        <i val="0"/>
        <strike val="0"/>
        <condense val="0"/>
        <extend val="0"/>
        <outline val="0"/>
        <shadow val="0"/>
        <u val="none"/>
        <vertAlign val="baseline"/>
        <sz val="11"/>
        <color theme="1"/>
        <name val="Arial"/>
        <family val="2"/>
        <scheme val="none"/>
      </font>
      <fill>
        <patternFill patternType="none">
          <fgColor indexed="64"/>
          <bgColor auto="1"/>
        </patternFill>
      </fill>
      <border diagonalUp="0" diagonalDown="0" outline="0">
        <left style="thin">
          <color indexed="64"/>
        </left>
        <right style="thin">
          <color indexed="64"/>
        </right>
        <top/>
        <bottom/>
      </border>
    </dxf>
    <dxf>
      <font>
        <b val="0"/>
        <i val="0"/>
        <strike val="0"/>
        <condense val="0"/>
        <extend val="0"/>
        <outline val="0"/>
        <shadow val="0"/>
        <u val="none"/>
        <vertAlign val="baseline"/>
        <sz val="11"/>
        <color theme="1"/>
        <name val="Arial"/>
        <family val="2"/>
        <scheme val="none"/>
      </font>
      <fill>
        <patternFill patternType="solid">
          <fgColor rgb="FFB7B7B7"/>
          <bgColor theme="9" tint="0.59999389629810485"/>
        </patternFill>
      </fill>
      <border outline="0">
        <left style="thin">
          <color indexed="64"/>
        </left>
        <right style="thin">
          <color indexed="64"/>
        </right>
      </border>
    </dxf>
    <dxf>
      <font>
        <b val="0"/>
        <i val="0"/>
        <strike val="0"/>
        <condense val="0"/>
        <extend val="0"/>
        <outline val="0"/>
        <shadow val="0"/>
        <u val="none"/>
        <vertAlign val="baseline"/>
        <sz val="11"/>
        <color theme="1"/>
        <name val="Arial"/>
        <family val="2"/>
        <scheme val="none"/>
      </font>
      <fill>
        <patternFill patternType="none">
          <fgColor indexed="64"/>
          <bgColor auto="1"/>
        </patternFill>
      </fill>
      <alignment horizontal="right" vertical="top" textRotation="0" wrapText="1" indent="0" justifyLastLine="0" shrinkToFit="0" readingOrder="0"/>
      <border diagonalUp="0" diagonalDown="0" outline="0">
        <left/>
        <right style="thin">
          <color indexed="64"/>
        </right>
        <top/>
        <bottom/>
      </border>
    </dxf>
    <dxf>
      <font>
        <b val="0"/>
        <i val="0"/>
        <strike val="0"/>
        <condense val="0"/>
        <extend val="0"/>
        <outline val="0"/>
        <shadow val="0"/>
        <u val="none"/>
        <vertAlign val="baseline"/>
        <sz val="11"/>
        <color theme="1"/>
        <name val="Arial"/>
        <family val="2"/>
        <scheme val="none"/>
      </font>
      <fill>
        <patternFill patternType="solid">
          <fgColor rgb="FFB7B7B7"/>
          <bgColor theme="9" tint="0.59999389629810485"/>
        </patternFill>
      </fill>
      <alignment horizontal="right" vertical="top" textRotation="0" wrapText="1" indent="0" justifyLastLine="0" shrinkToFit="0" readingOrder="0"/>
      <border outline="0">
        <right style="thin">
          <color indexed="64"/>
        </right>
      </border>
    </dxf>
    <dxf>
      <font>
        <b val="0"/>
        <i val="0"/>
        <strike val="0"/>
        <condense val="0"/>
        <extend val="0"/>
        <outline val="0"/>
        <shadow val="0"/>
        <u val="none"/>
        <vertAlign val="baseline"/>
        <sz val="11"/>
        <color theme="1"/>
        <name val="Arial"/>
        <family val="2"/>
        <scheme val="none"/>
      </font>
      <alignment horizontal="left" vertical="center" textRotation="0" wrapText="1" indent="0" justifyLastLine="0" shrinkToFit="0" readingOrder="0"/>
      <border diagonalUp="0" diagonalDown="0" outline="0">
        <left style="thin">
          <color rgb="FF000000"/>
        </left>
        <right style="thin">
          <color indexed="64"/>
        </right>
        <top/>
        <bottom/>
      </border>
    </dxf>
    <dxf>
      <font>
        <b val="0"/>
        <i val="0"/>
        <strike val="0"/>
        <condense val="0"/>
        <extend val="0"/>
        <outline val="0"/>
        <shadow val="0"/>
        <u val="none"/>
        <vertAlign val="baseline"/>
        <sz val="11"/>
        <color theme="1"/>
        <name val="Arial"/>
        <family val="2"/>
        <scheme val="none"/>
      </font>
      <alignment horizontal="left" vertical="center" textRotation="0" wrapText="1" indent="0" justifyLastLine="0" shrinkToFit="0" readingOrder="0"/>
      <border diagonalUp="0" diagonalDown="0" outline="0">
        <left style="thin">
          <color rgb="FF000000"/>
        </left>
        <right style="thin">
          <color indexed="64"/>
        </right>
        <top style="thin">
          <color rgb="FF000000"/>
        </top>
        <bottom/>
      </border>
    </dxf>
    <dxf>
      <font>
        <b val="0"/>
        <i val="0"/>
        <strike val="0"/>
        <condense val="0"/>
        <extend val="0"/>
        <outline val="0"/>
        <shadow val="0"/>
        <u val="none"/>
        <vertAlign val="baseline"/>
        <sz val="11"/>
        <color theme="1"/>
        <name val="Arial"/>
        <family val="2"/>
        <scheme val="none"/>
      </font>
      <alignment horizontal="center" vertical="center" textRotation="0" wrapText="1" indent="0" justifyLastLine="0" shrinkToFit="0" readingOrder="0"/>
      <border diagonalUp="0" diagonalDown="0" outline="0">
        <left style="thin">
          <color rgb="FF000000"/>
        </left>
        <right/>
        <top/>
        <bottom/>
      </border>
    </dxf>
    <dxf>
      <font>
        <b val="0"/>
        <i val="0"/>
        <strike val="0"/>
        <condense val="0"/>
        <extend val="0"/>
        <outline val="0"/>
        <shadow val="0"/>
        <u val="none"/>
        <vertAlign val="baseline"/>
        <sz val="11"/>
        <color theme="1"/>
        <name val="Arial"/>
        <family val="2"/>
        <scheme val="none"/>
      </font>
      <alignment horizontal="center" vertical="center" textRotation="0" wrapText="1" indent="0" justifyLastLine="0" shrinkToFit="0" readingOrder="0"/>
      <border diagonalUp="0" diagonalDown="0">
        <left style="thin">
          <color rgb="FF000000"/>
        </left>
        <right/>
        <top style="thin">
          <color rgb="FF000000"/>
        </top>
        <bottom/>
        <vertical/>
        <horizontal/>
      </border>
    </dxf>
    <dxf>
      <font>
        <b val="0"/>
        <i val="0"/>
        <strike val="0"/>
        <condense val="0"/>
        <extend val="0"/>
        <outline val="0"/>
        <shadow val="0"/>
        <u val="none"/>
        <vertAlign val="baseline"/>
        <sz val="11"/>
        <color theme="1"/>
        <name val="Arial"/>
        <family val="2"/>
        <scheme val="none"/>
      </font>
      <alignment horizontal="center" vertical="center" textRotation="0" wrapText="1" indent="0" justifyLastLine="0" shrinkToFit="0" readingOrder="0"/>
      <border diagonalUp="0" diagonalDown="0" outline="0">
        <left style="thin">
          <color rgb="FF000000"/>
        </left>
        <right/>
        <top/>
        <bottom/>
      </border>
    </dxf>
    <dxf>
      <font>
        <b val="0"/>
        <i val="0"/>
        <strike val="0"/>
        <condense val="0"/>
        <extend val="0"/>
        <outline val="0"/>
        <shadow val="0"/>
        <u val="none"/>
        <vertAlign val="baseline"/>
        <sz val="11"/>
        <color theme="1"/>
        <name val="Arial"/>
        <family val="2"/>
        <scheme val="none"/>
      </font>
      <alignment horizontal="center" vertical="center" textRotation="0" wrapText="1" indent="0" justifyLastLine="0" shrinkToFit="0" readingOrder="0"/>
      <border diagonalUp="0" diagonalDown="0">
        <left style="thin">
          <color rgb="FF000000"/>
        </left>
        <right/>
        <top style="thin">
          <color rgb="FF000000"/>
        </top>
        <bottom/>
        <vertical/>
        <horizontal/>
      </border>
    </dxf>
    <dxf>
      <font>
        <b val="0"/>
        <i val="0"/>
        <strike val="0"/>
        <condense val="0"/>
        <extend val="0"/>
        <outline val="0"/>
        <shadow val="0"/>
        <u val="none"/>
        <vertAlign val="baseline"/>
        <sz val="11"/>
        <color theme="1"/>
        <name val="Arial"/>
        <family val="2"/>
        <scheme val="none"/>
      </font>
      <alignment horizontal="left" vertical="center" textRotation="0" wrapText="1" indent="0" justifyLastLine="0" shrinkToFit="0" readingOrder="0"/>
      <border diagonalUp="0" diagonalDown="0" outline="0">
        <left style="thin">
          <color rgb="FF000000"/>
        </left>
        <right/>
        <top/>
        <bottom/>
      </border>
    </dxf>
    <dxf>
      <font>
        <b val="0"/>
        <i val="0"/>
        <strike val="0"/>
        <condense val="0"/>
        <extend val="0"/>
        <outline val="0"/>
        <shadow val="0"/>
        <u val="none"/>
        <vertAlign val="baseline"/>
        <sz val="11"/>
        <color theme="1"/>
        <name val="Arial"/>
        <family val="2"/>
        <scheme val="none"/>
      </font>
      <alignment horizontal="left" vertical="center" textRotation="0" wrapText="1" indent="0" justifyLastLine="0" shrinkToFit="0" readingOrder="0"/>
      <border diagonalUp="0" diagonalDown="0">
        <left style="thin">
          <color rgb="FF000000"/>
        </left>
        <right/>
        <top style="thin">
          <color rgb="FF000000"/>
        </top>
        <bottom/>
        <vertical/>
        <horizontal/>
      </border>
    </dxf>
    <dxf>
      <font>
        <b val="0"/>
        <i val="0"/>
        <strike val="0"/>
        <condense val="0"/>
        <extend val="0"/>
        <outline val="0"/>
        <shadow val="0"/>
        <u val="none"/>
        <vertAlign val="baseline"/>
        <sz val="11"/>
        <color auto="1"/>
        <name val="Arial"/>
        <family val="2"/>
        <scheme val="none"/>
      </font>
    </dxf>
    <dxf>
      <font>
        <b val="0"/>
        <i val="0"/>
        <strike val="0"/>
        <condense val="0"/>
        <extend val="0"/>
        <outline val="0"/>
        <shadow val="0"/>
        <u val="none"/>
        <vertAlign val="baseline"/>
        <sz val="11"/>
        <color theme="1"/>
        <name val="Arial"/>
        <family val="2"/>
        <scheme val="none"/>
      </font>
      <alignment horizontal="left" vertical="center" textRotation="0" wrapText="0" indent="0" justifyLastLine="0" shrinkToFit="0" readingOrder="0"/>
      <border diagonalUp="0" diagonalDown="0">
        <left/>
        <right/>
        <top style="thin">
          <color rgb="FF000000"/>
        </top>
        <bottom/>
        <vertical/>
        <horizontal/>
      </border>
    </dxf>
    <dxf>
      <border outline="0">
        <left style="thin">
          <color rgb="FF000000"/>
        </left>
        <right style="thin">
          <color rgb="FF000000"/>
        </right>
        <top style="thin">
          <color rgb="FF000000"/>
        </top>
        <bottom style="thin">
          <color rgb="FF000000"/>
        </bottom>
      </border>
    </dxf>
    <dxf>
      <fill>
        <patternFill patternType="solid">
          <fgColor indexed="64"/>
          <bgColor theme="5"/>
        </patternFill>
      </fill>
      <alignment horizontal="general" vertical="top" textRotation="0" wrapText="1" indent="0" justifyLastLine="0" shrinkToFit="0" readingOrder="0"/>
    </dxf>
    <dxf>
      <font>
        <b val="0"/>
        <i val="0"/>
        <strike val="0"/>
        <condense val="0"/>
        <extend val="0"/>
        <outline val="0"/>
        <shadow val="0"/>
        <u val="none"/>
        <vertAlign val="baseline"/>
        <sz val="11"/>
        <color theme="1"/>
        <name val="Arial"/>
        <family val="2"/>
        <scheme val="none"/>
      </font>
      <numFmt numFmtId="11" formatCode="#,##0.00\ &quot;€&quot;;\-#,##0.00\ &quot;€&quot;"/>
      <alignment horizontal="right" vertical="top" textRotation="0" wrapText="1" indent="0" justifyLastLine="0" shrinkToFit="0" readingOrder="0"/>
      <border diagonalUp="0" diagonalDown="0" outline="0">
        <left style="thin">
          <color indexed="64"/>
        </left>
        <right/>
        <top/>
        <bottom/>
      </border>
    </dxf>
    <dxf>
      <font>
        <b val="0"/>
        <i val="0"/>
        <strike val="0"/>
        <condense val="0"/>
        <extend val="0"/>
        <outline val="0"/>
        <shadow val="0"/>
        <u val="none"/>
        <vertAlign val="baseline"/>
        <sz val="11"/>
        <color theme="1"/>
        <name val="Arial"/>
        <family val="2"/>
        <scheme val="none"/>
      </font>
      <numFmt numFmtId="11" formatCode="#,##0.00\ &quot;€&quot;;\-#,##0.00\ &quot;€&quot;"/>
      <alignment horizontal="right" vertical="top" textRotation="0" wrapText="1" indent="0" justifyLastLine="0" shrinkToFit="0" readingOrder="0"/>
      <border outline="0">
        <left style="thin">
          <color indexed="64"/>
        </left>
      </border>
    </dxf>
    <dxf>
      <font>
        <b val="0"/>
        <i val="0"/>
        <strike val="0"/>
        <condense val="0"/>
        <extend val="0"/>
        <outline val="0"/>
        <shadow val="0"/>
        <u val="none"/>
        <vertAlign val="baseline"/>
        <sz val="11"/>
        <color theme="1"/>
        <name val="Arial"/>
        <family val="2"/>
        <scheme val="none"/>
      </font>
      <numFmt numFmtId="11" formatCode="#,##0.00\ &quot;€&quot;;\-#,##0.00\ &quot;€&quot;"/>
      <alignment horizontal="right" vertical="top" textRotation="0" wrapText="1" 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11"/>
        <color theme="1"/>
        <name val="Arial"/>
        <family val="2"/>
        <scheme val="none"/>
      </font>
      <numFmt numFmtId="11" formatCode="#,##0.00\ &quot;€&quot;;\-#,##0.00\ &quot;€&quot;"/>
      <alignment horizontal="right" vertical="top" textRotation="0" wrapText="1" indent="0" justifyLastLine="0" shrinkToFit="0" readingOrder="0"/>
      <border outline="0">
        <left style="thin">
          <color indexed="64"/>
        </left>
        <right style="thin">
          <color indexed="64"/>
        </right>
      </border>
    </dxf>
    <dxf>
      <font>
        <b val="0"/>
        <i val="0"/>
        <strike val="0"/>
        <condense val="0"/>
        <extend val="0"/>
        <outline val="0"/>
        <shadow val="0"/>
        <u val="none"/>
        <vertAlign val="baseline"/>
        <sz val="11"/>
        <color theme="1"/>
        <name val="Arial"/>
        <family val="2"/>
        <scheme val="none"/>
      </font>
      <alignment horizontal="left" vertical="center" textRotation="0" wrapText="0" indent="0" justifyLastLine="0" shrinkToFit="0" readingOrder="0"/>
      <border diagonalUp="0" diagonalDown="0" outline="0">
        <left/>
        <right/>
        <top/>
        <bottom/>
      </border>
    </dxf>
    <dxf>
      <font>
        <b val="0"/>
        <i val="0"/>
        <strike val="0"/>
        <condense val="0"/>
        <extend val="0"/>
        <outline val="0"/>
        <shadow val="0"/>
        <u val="none"/>
        <vertAlign val="baseline"/>
        <sz val="11"/>
        <color theme="1"/>
        <name val="Arial"/>
        <family val="2"/>
        <scheme val="none"/>
      </font>
      <numFmt numFmtId="1" formatCode="0"/>
      <fill>
        <patternFill patternType="solid">
          <fgColor rgb="FFB7B7B7"/>
          <bgColor theme="0"/>
        </patternFill>
      </fill>
      <alignment horizontal="right" vertical="top" textRotation="0" wrapText="1" indent="0" justifyLastLine="0" shrinkToFit="0" readingOrder="0"/>
      <border diagonalUp="0" diagonalDown="0">
        <left/>
        <right style="thin">
          <color indexed="64"/>
        </right>
        <top style="thin">
          <color indexed="64"/>
        </top>
        <bottom style="thin">
          <color indexed="64"/>
        </bottom>
        <vertical/>
        <horizontal/>
      </border>
    </dxf>
    <dxf>
      <font>
        <b val="0"/>
        <i val="0"/>
        <strike val="0"/>
        <condense val="0"/>
        <extend val="0"/>
        <outline val="0"/>
        <shadow val="0"/>
        <u val="none"/>
        <vertAlign val="baseline"/>
        <sz val="11"/>
        <color theme="1"/>
        <name val="Arial"/>
        <family val="2"/>
        <scheme val="none"/>
      </font>
      <fill>
        <patternFill patternType="solid">
          <fgColor rgb="FFB7B7B7"/>
          <bgColor theme="5"/>
        </patternFill>
      </fill>
    </dxf>
    <dxf>
      <font>
        <b val="0"/>
        <i val="0"/>
        <strike val="0"/>
        <condense val="0"/>
        <extend val="0"/>
        <outline val="0"/>
        <shadow val="0"/>
        <u val="none"/>
        <vertAlign val="baseline"/>
        <sz val="11"/>
        <color theme="1"/>
        <name val="Arial"/>
        <family val="2"/>
        <scheme val="none"/>
      </font>
      <fill>
        <patternFill patternType="solid">
          <fgColor rgb="FFB7B7B7"/>
          <bgColor theme="5"/>
        </patternFill>
      </fill>
    </dxf>
    <dxf>
      <font>
        <b val="0"/>
        <i val="0"/>
        <strike val="0"/>
        <condense val="0"/>
        <extend val="0"/>
        <outline val="0"/>
        <shadow val="0"/>
        <u val="none"/>
        <vertAlign val="baseline"/>
        <sz val="11"/>
        <color theme="1"/>
        <name val="Arial"/>
        <family val="2"/>
        <scheme val="none"/>
      </font>
      <alignment horizontal="right" vertical="top" textRotation="0" wrapText="1" indent="0" justifyLastLine="0" shrinkToFit="0" readingOrder="0"/>
      <border diagonalUp="0" diagonalDown="0" outline="0">
        <left style="thin">
          <color indexed="64"/>
        </left>
        <right/>
        <top/>
        <bottom/>
      </border>
    </dxf>
    <dxf>
      <font>
        <b val="0"/>
        <i val="0"/>
        <strike val="0"/>
        <condense val="0"/>
        <extend val="0"/>
        <outline val="0"/>
        <shadow val="0"/>
        <u val="none"/>
        <vertAlign val="baseline"/>
        <sz val="11"/>
        <color theme="1"/>
        <name val="Arial"/>
        <family val="2"/>
        <scheme val="none"/>
      </font>
      <numFmt numFmtId="164" formatCode="#,##0.00\ &quot;€&quot;"/>
      <alignment horizontal="right" vertical="top" textRotation="0" wrapText="1" indent="0" justifyLastLine="0" shrinkToFit="0" readingOrder="0"/>
      <border outline="0">
        <left style="thin">
          <color indexed="64"/>
        </left>
      </border>
    </dxf>
    <dxf>
      <font>
        <b val="0"/>
        <i val="0"/>
        <strike val="0"/>
        <condense val="0"/>
        <extend val="0"/>
        <outline val="0"/>
        <shadow val="0"/>
        <u val="none"/>
        <vertAlign val="baseline"/>
        <sz val="11"/>
        <color theme="1"/>
        <name val="Arial"/>
        <family val="2"/>
        <scheme val="none"/>
      </font>
      <fill>
        <patternFill patternType="none">
          <fgColor indexed="64"/>
          <bgColor indexed="65"/>
        </patternFill>
      </fill>
      <border diagonalUp="0" diagonalDown="0" outline="0">
        <left style="thin">
          <color indexed="64"/>
        </left>
        <right style="thin">
          <color indexed="64"/>
        </right>
        <top/>
        <bottom/>
      </border>
    </dxf>
    <dxf>
      <font>
        <b val="0"/>
        <i val="0"/>
        <strike val="0"/>
        <condense val="0"/>
        <extend val="0"/>
        <outline val="0"/>
        <shadow val="0"/>
        <u val="none"/>
        <vertAlign val="baseline"/>
        <sz val="11"/>
        <color theme="1"/>
        <name val="Arial"/>
        <family val="2"/>
        <scheme val="none"/>
      </font>
      <fill>
        <patternFill patternType="solid">
          <fgColor rgb="FFB7B7B7"/>
          <bgColor theme="9" tint="0.59999389629810485"/>
        </patternFill>
      </fill>
      <border outline="0">
        <left style="thin">
          <color indexed="64"/>
        </left>
        <right style="thin">
          <color indexed="64"/>
        </right>
      </border>
    </dxf>
    <dxf>
      <font>
        <b val="0"/>
        <i val="0"/>
        <strike val="0"/>
        <condense val="0"/>
        <extend val="0"/>
        <outline val="0"/>
        <shadow val="0"/>
        <u val="none"/>
        <vertAlign val="baseline"/>
        <sz val="11"/>
        <color theme="1"/>
        <name val="Arial"/>
        <family val="2"/>
        <scheme val="none"/>
      </font>
      <fill>
        <patternFill patternType="none">
          <fgColor indexed="64"/>
          <bgColor indexed="65"/>
        </patternFill>
      </fill>
      <alignment horizontal="right" vertical="top" textRotation="0" wrapText="1" indent="0" justifyLastLine="0" shrinkToFit="0" readingOrder="0"/>
      <border diagonalUp="0" diagonalDown="0" outline="0">
        <left/>
        <right style="thin">
          <color indexed="64"/>
        </right>
        <top/>
        <bottom/>
      </border>
    </dxf>
    <dxf>
      <font>
        <b val="0"/>
        <i val="0"/>
        <strike val="0"/>
        <condense val="0"/>
        <extend val="0"/>
        <outline val="0"/>
        <shadow val="0"/>
        <u val="none"/>
        <vertAlign val="baseline"/>
        <sz val="11"/>
        <color theme="1"/>
        <name val="Arial"/>
        <family val="2"/>
        <scheme val="none"/>
      </font>
      <fill>
        <patternFill patternType="solid">
          <fgColor rgb="FFB7B7B7"/>
          <bgColor theme="9" tint="0.59999389629810485"/>
        </patternFill>
      </fill>
      <alignment horizontal="right" vertical="top" textRotation="0" wrapText="1" indent="0" justifyLastLine="0" shrinkToFit="0" readingOrder="0"/>
      <border outline="0">
        <right style="thin">
          <color indexed="64"/>
        </right>
      </border>
    </dxf>
    <dxf>
      <font>
        <b val="0"/>
        <i val="0"/>
        <strike val="0"/>
        <condense val="0"/>
        <extend val="0"/>
        <outline val="0"/>
        <shadow val="0"/>
        <u val="none"/>
        <vertAlign val="baseline"/>
        <sz val="11"/>
        <color theme="1"/>
        <name val="Arial"/>
        <family val="2"/>
        <scheme val="none"/>
      </font>
      <alignment horizontal="left" vertical="center" textRotation="0" wrapText="1" indent="0" justifyLastLine="0" shrinkToFit="0" readingOrder="0"/>
      <border diagonalUp="0" diagonalDown="0" outline="0">
        <left style="thin">
          <color rgb="FF000000"/>
        </left>
        <right style="thin">
          <color indexed="64"/>
        </right>
        <top/>
        <bottom/>
      </border>
    </dxf>
    <dxf>
      <font>
        <b val="0"/>
        <i val="0"/>
        <strike val="0"/>
        <condense val="0"/>
        <extend val="0"/>
        <outline val="0"/>
        <shadow val="0"/>
        <u val="none"/>
        <vertAlign val="baseline"/>
        <sz val="11"/>
        <color theme="1"/>
        <name val="Arial"/>
        <family val="2"/>
        <scheme val="none"/>
      </font>
      <alignment horizontal="left" vertical="center" textRotation="0" wrapText="1" indent="0" justifyLastLine="0" shrinkToFit="0" readingOrder="0"/>
      <border diagonalUp="0" diagonalDown="0" outline="0">
        <left style="thin">
          <color rgb="FF000000"/>
        </left>
        <right style="thin">
          <color indexed="64"/>
        </right>
        <top style="thin">
          <color rgb="FF000000"/>
        </top>
        <bottom/>
      </border>
    </dxf>
    <dxf>
      <font>
        <b val="0"/>
        <i val="0"/>
        <strike val="0"/>
        <condense val="0"/>
        <extend val="0"/>
        <outline val="0"/>
        <shadow val="0"/>
        <u val="none"/>
        <vertAlign val="baseline"/>
        <sz val="11"/>
        <color theme="1"/>
        <name val="Arial"/>
        <family val="2"/>
        <scheme val="none"/>
      </font>
      <alignment horizontal="center" vertical="center" textRotation="0" wrapText="1" indent="0" justifyLastLine="0" shrinkToFit="0" readingOrder="0"/>
      <border diagonalUp="0" diagonalDown="0" outline="0">
        <left style="thin">
          <color rgb="FF000000"/>
        </left>
        <right/>
        <top/>
        <bottom/>
      </border>
    </dxf>
    <dxf>
      <font>
        <b val="0"/>
        <i val="0"/>
        <strike val="0"/>
        <condense val="0"/>
        <extend val="0"/>
        <outline val="0"/>
        <shadow val="0"/>
        <u val="none"/>
        <vertAlign val="baseline"/>
        <sz val="11"/>
        <color theme="1"/>
        <name val="Arial"/>
        <family val="2"/>
        <scheme val="none"/>
      </font>
      <alignment horizontal="center" vertical="center" textRotation="0" wrapText="1" indent="0" justifyLastLine="0" shrinkToFit="0" readingOrder="0"/>
      <border diagonalUp="0" diagonalDown="0">
        <left style="thin">
          <color rgb="FF000000"/>
        </left>
        <right/>
        <top style="thin">
          <color rgb="FF000000"/>
        </top>
        <bottom/>
        <vertical/>
        <horizontal/>
      </border>
    </dxf>
    <dxf>
      <font>
        <b val="0"/>
        <i val="0"/>
        <strike val="0"/>
        <condense val="0"/>
        <extend val="0"/>
        <outline val="0"/>
        <shadow val="0"/>
        <u val="none"/>
        <vertAlign val="baseline"/>
        <sz val="11"/>
        <color auto="1"/>
        <name val="Arial"/>
        <family val="2"/>
        <scheme val="none"/>
      </font>
    </dxf>
    <dxf>
      <font>
        <b val="0"/>
        <i val="0"/>
        <strike val="0"/>
        <condense val="0"/>
        <extend val="0"/>
        <outline val="0"/>
        <shadow val="0"/>
        <u val="none"/>
        <vertAlign val="baseline"/>
        <sz val="11"/>
        <color theme="1"/>
        <name val="Arial"/>
        <family val="2"/>
        <scheme val="none"/>
      </font>
      <alignment horizontal="left" vertical="center" textRotation="0" wrapText="0" indent="0" justifyLastLine="0" shrinkToFit="0" readingOrder="0"/>
      <border diagonalUp="0" diagonalDown="0">
        <left/>
        <right/>
        <top style="thin">
          <color rgb="FF000000"/>
        </top>
        <bottom/>
        <vertical/>
        <horizontal/>
      </border>
    </dxf>
    <dxf>
      <border outline="0">
        <left style="thin">
          <color rgb="FF000000"/>
        </left>
        <right style="thin">
          <color rgb="FF000000"/>
        </right>
        <top style="thin">
          <color rgb="FF000000"/>
        </top>
      </border>
    </dxf>
    <dxf>
      <fill>
        <patternFill patternType="solid">
          <fgColor indexed="64"/>
          <bgColor theme="5"/>
        </patternFill>
      </fill>
      <alignment horizontal="general" vertical="top" textRotation="0" wrapText="1" indent="0" justifyLastLine="0" shrinkToFit="0" readingOrder="0"/>
    </dxf>
    <dxf>
      <font>
        <b val="0"/>
        <i val="0"/>
        <strike val="0"/>
        <condense val="0"/>
        <extend val="0"/>
        <outline val="0"/>
        <shadow val="0"/>
        <u val="none"/>
        <vertAlign val="baseline"/>
        <sz val="11"/>
        <color theme="1"/>
        <name val="Arial"/>
        <family val="2"/>
        <scheme val="none"/>
      </font>
      <numFmt numFmtId="11" formatCode="#,##0.00\ &quot;€&quot;;\-#,##0.00\ &quot;€&quot;"/>
      <alignment horizontal="right" vertical="top" textRotation="0" wrapText="1" indent="0" justifyLastLine="0" shrinkToFit="0" readingOrder="0"/>
      <border diagonalUp="0" diagonalDown="0" outline="0">
        <left style="thin">
          <color indexed="64"/>
        </left>
        <right/>
        <top/>
        <bottom/>
      </border>
    </dxf>
    <dxf>
      <font>
        <b val="0"/>
        <i val="0"/>
        <strike val="0"/>
        <condense val="0"/>
        <extend val="0"/>
        <outline val="0"/>
        <shadow val="0"/>
        <u val="none"/>
        <vertAlign val="baseline"/>
        <sz val="11"/>
        <color theme="1"/>
        <name val="Arial"/>
        <family val="2"/>
        <scheme val="none"/>
      </font>
      <numFmt numFmtId="11" formatCode="#,##0.00\ &quot;€&quot;;\-#,##0.00\ &quot;€&quot;"/>
      <alignment horizontal="right" vertical="top" textRotation="0" wrapText="1" indent="0" justifyLastLine="0" shrinkToFit="0" readingOrder="0"/>
      <border outline="0">
        <left style="thin">
          <color indexed="64"/>
        </left>
      </border>
    </dxf>
    <dxf>
      <font>
        <b val="0"/>
        <i val="0"/>
        <strike val="0"/>
        <condense val="0"/>
        <extend val="0"/>
        <outline val="0"/>
        <shadow val="0"/>
        <u val="none"/>
        <vertAlign val="baseline"/>
        <sz val="11"/>
        <color theme="1"/>
        <name val="Arial"/>
        <family val="2"/>
        <scheme val="none"/>
      </font>
      <alignment horizontal="right" vertical="top" textRotation="0" wrapText="1" 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11"/>
        <color theme="1"/>
        <name val="Arial"/>
        <family val="2"/>
        <scheme val="none"/>
      </font>
      <numFmt numFmtId="11" formatCode="#,##0.00\ &quot;€&quot;;\-#,##0.00\ &quot;€&quot;"/>
      <alignment horizontal="right" vertical="top" textRotation="0" wrapText="1" indent="0" justifyLastLine="0" shrinkToFit="0" readingOrder="0"/>
      <border outline="0">
        <left style="thin">
          <color indexed="64"/>
        </left>
        <right style="thin">
          <color indexed="64"/>
        </right>
      </border>
    </dxf>
    <dxf>
      <font>
        <b val="0"/>
        <i val="0"/>
        <strike val="0"/>
        <condense val="0"/>
        <extend val="0"/>
        <outline val="0"/>
        <shadow val="0"/>
        <u val="none"/>
        <vertAlign val="baseline"/>
        <sz val="11"/>
        <color theme="1"/>
        <name val="Arial"/>
        <family val="2"/>
        <scheme val="none"/>
      </font>
      <alignment horizontal="left" vertical="top" textRotation="0" wrapText="0" indent="0" justifyLastLine="0" shrinkToFit="0" readingOrder="0"/>
      <border diagonalUp="0" diagonalDown="0" outline="0">
        <left/>
        <right/>
        <top/>
        <bottom/>
      </border>
    </dxf>
    <dxf>
      <font>
        <b val="0"/>
        <i val="0"/>
        <strike val="0"/>
        <condense val="0"/>
        <extend val="0"/>
        <outline val="0"/>
        <shadow val="0"/>
        <u val="none"/>
        <vertAlign val="baseline"/>
        <sz val="11"/>
        <color theme="1"/>
        <name val="Arial"/>
        <family val="2"/>
        <scheme val="none"/>
      </font>
      <numFmt numFmtId="1" formatCode="0"/>
      <fill>
        <patternFill patternType="solid">
          <fgColor rgb="FFB7B7B7"/>
          <bgColor theme="0"/>
        </patternFill>
      </fill>
      <alignment horizontal="right" vertical="top" textRotation="0" wrapText="1" indent="0" justifyLastLine="0" shrinkToFit="0" readingOrder="0"/>
      <border diagonalUp="0" diagonalDown="0">
        <left/>
        <right style="thin">
          <color indexed="64"/>
        </right>
        <top style="thin">
          <color indexed="64"/>
        </top>
        <bottom style="thin">
          <color indexed="64"/>
        </bottom>
        <vertical/>
        <horizontal/>
      </border>
    </dxf>
    <dxf>
      <font>
        <b val="0"/>
        <i val="0"/>
        <strike val="0"/>
        <condense val="0"/>
        <extend val="0"/>
        <outline val="0"/>
        <shadow val="0"/>
        <u val="none"/>
        <vertAlign val="baseline"/>
        <sz val="11"/>
        <color theme="1"/>
        <name val="Arial"/>
        <family val="2"/>
        <scheme val="none"/>
      </font>
      <fill>
        <patternFill patternType="solid">
          <fgColor indexed="64"/>
          <bgColor theme="5"/>
        </patternFill>
      </fill>
    </dxf>
    <dxf>
      <font>
        <b val="0"/>
        <i val="0"/>
        <strike val="0"/>
        <condense val="0"/>
        <extend val="0"/>
        <outline val="0"/>
        <shadow val="0"/>
        <u val="none"/>
        <vertAlign val="baseline"/>
        <sz val="11"/>
        <color theme="1"/>
        <name val="Arial"/>
        <family val="2"/>
        <scheme val="none"/>
      </font>
      <fill>
        <patternFill>
          <bgColor theme="5"/>
        </patternFill>
      </fill>
    </dxf>
    <dxf>
      <font>
        <b val="0"/>
        <i val="0"/>
        <strike val="0"/>
        <condense val="0"/>
        <extend val="0"/>
        <outline val="0"/>
        <shadow val="0"/>
        <u val="none"/>
        <vertAlign val="baseline"/>
        <sz val="11"/>
        <color theme="1"/>
        <name val="Arial"/>
        <family val="2"/>
        <scheme val="none"/>
      </font>
      <alignment horizontal="right" vertical="top" textRotation="0" wrapText="1" 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11"/>
        <color theme="1"/>
        <name val="Arial"/>
        <family val="2"/>
        <scheme val="none"/>
      </font>
      <numFmt numFmtId="164" formatCode="#,##0.00\ &quot;€&quot;"/>
      <alignment horizontal="right" vertical="top" textRotation="0" wrapText="1" indent="0" justifyLastLine="0" shrinkToFit="0" readingOrder="0"/>
      <border outline="0">
        <left style="thin">
          <color indexed="64"/>
        </left>
        <right style="thin">
          <color indexed="64"/>
        </right>
      </border>
    </dxf>
    <dxf>
      <font>
        <b val="0"/>
        <i val="0"/>
        <strike val="0"/>
        <condense val="0"/>
        <extend val="0"/>
        <outline val="0"/>
        <shadow val="0"/>
        <u val="none"/>
        <vertAlign val="baseline"/>
        <sz val="11"/>
        <color theme="1"/>
        <name val="Arial"/>
        <family val="2"/>
        <scheme val="none"/>
      </font>
      <fill>
        <patternFill patternType="none">
          <fgColor indexed="64"/>
          <bgColor auto="1"/>
        </patternFill>
      </fill>
      <border diagonalUp="0" diagonalDown="0" outline="0">
        <left style="thin">
          <color indexed="64"/>
        </left>
        <right style="thin">
          <color indexed="64"/>
        </right>
        <top/>
        <bottom/>
      </border>
    </dxf>
    <dxf>
      <font>
        <b val="0"/>
        <i val="0"/>
        <strike val="0"/>
        <condense val="0"/>
        <extend val="0"/>
        <outline val="0"/>
        <shadow val="0"/>
        <u val="none"/>
        <vertAlign val="baseline"/>
        <sz val="11"/>
        <color theme="1"/>
        <name val="Arial"/>
        <family val="2"/>
        <scheme val="none"/>
      </font>
      <fill>
        <patternFill patternType="solid">
          <fgColor rgb="FFB7B7B7"/>
          <bgColor theme="9" tint="0.59999389629810485"/>
        </patternFill>
      </fill>
      <border outline="0">
        <left style="thin">
          <color indexed="64"/>
        </left>
        <right style="thin">
          <color indexed="64"/>
        </right>
      </border>
    </dxf>
    <dxf>
      <font>
        <b val="0"/>
        <i val="0"/>
        <strike val="0"/>
        <condense val="0"/>
        <extend val="0"/>
        <outline val="0"/>
        <shadow val="0"/>
        <u val="none"/>
        <vertAlign val="baseline"/>
        <sz val="11"/>
        <color theme="1"/>
        <name val="Arial"/>
        <family val="2"/>
        <scheme val="none"/>
      </font>
      <fill>
        <patternFill patternType="none">
          <fgColor indexed="64"/>
          <bgColor auto="1"/>
        </patternFill>
      </fill>
      <alignment horizontal="right" vertical="top" textRotation="0" wrapText="1" indent="0" justifyLastLine="0" shrinkToFit="0" readingOrder="0"/>
      <border diagonalUp="0" diagonalDown="0" outline="0">
        <left/>
        <right style="thin">
          <color indexed="64"/>
        </right>
        <top/>
        <bottom/>
      </border>
    </dxf>
    <dxf>
      <font>
        <b val="0"/>
        <i val="0"/>
        <strike val="0"/>
        <condense val="0"/>
        <extend val="0"/>
        <outline val="0"/>
        <shadow val="0"/>
        <u val="none"/>
        <vertAlign val="baseline"/>
        <sz val="11"/>
        <color theme="1"/>
        <name val="Arial"/>
        <family val="2"/>
        <scheme val="none"/>
      </font>
      <fill>
        <patternFill patternType="solid">
          <fgColor rgb="FFB7B7B7"/>
          <bgColor theme="9" tint="0.59999389629810485"/>
        </patternFill>
      </fill>
      <alignment horizontal="right" vertical="top" textRotation="0" wrapText="1" indent="0" justifyLastLine="0" shrinkToFit="0" readingOrder="0"/>
      <border outline="0">
        <right style="thin">
          <color indexed="64"/>
        </right>
      </border>
    </dxf>
    <dxf>
      <font>
        <b val="0"/>
        <i val="0"/>
        <strike val="0"/>
        <condense val="0"/>
        <extend val="0"/>
        <outline val="0"/>
        <shadow val="0"/>
        <u val="none"/>
        <vertAlign val="baseline"/>
        <sz val="11"/>
        <color theme="1"/>
        <name val="Arial"/>
        <family val="2"/>
        <scheme val="none"/>
      </font>
      <alignment horizontal="left" vertical="top" textRotation="0" wrapText="1" 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11"/>
        <color theme="1"/>
        <name val="Arial"/>
        <family val="2"/>
        <scheme val="none"/>
      </font>
      <alignment horizontal="left" vertical="top" textRotation="0" wrapText="1"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11"/>
        <color theme="1"/>
        <name val="Arial"/>
        <family val="2"/>
        <scheme val="none"/>
      </font>
      <alignment horizontal="left" vertical="top" textRotation="0" wrapText="0" indent="0" justifyLastLine="0" shrinkToFit="0" readingOrder="0"/>
      <border diagonalUp="0" diagonalDown="0" outline="0">
        <left style="thin">
          <color indexed="64"/>
        </left>
        <right/>
        <top/>
        <bottom/>
      </border>
    </dxf>
    <dxf>
      <font>
        <b val="0"/>
        <i val="0"/>
        <strike val="0"/>
        <condense val="0"/>
        <extend val="0"/>
        <outline val="0"/>
        <shadow val="0"/>
        <u val="none"/>
        <vertAlign val="baseline"/>
        <sz val="11"/>
        <color theme="1"/>
        <name val="Arial"/>
        <family val="2"/>
        <scheme val="none"/>
      </font>
      <numFmt numFmtId="19" formatCode="dd/mm/yyyy"/>
      <alignment horizontal="left" vertical="top" textRotation="0" wrapText="0" indent="0" justifyLastLine="0" shrinkToFit="0" readingOrder="0"/>
      <border diagonalUp="0" diagonalDown="0">
        <left style="thin">
          <color indexed="64"/>
        </left>
        <right/>
        <top style="thin">
          <color indexed="64"/>
        </top>
        <bottom/>
        <vertical/>
        <horizontal/>
      </border>
    </dxf>
    <dxf>
      <font>
        <b val="0"/>
        <i val="0"/>
        <strike val="0"/>
        <condense val="0"/>
        <extend val="0"/>
        <outline val="0"/>
        <shadow val="0"/>
        <u val="none"/>
        <vertAlign val="baseline"/>
        <sz val="11"/>
        <color theme="1"/>
        <name val="Arial"/>
        <family val="2"/>
        <scheme val="none"/>
      </font>
      <alignment horizontal="left" vertical="top" textRotation="0" wrapText="1" indent="0" justifyLastLine="0" shrinkToFit="0" readingOrder="0"/>
      <border diagonalUp="0" diagonalDown="0" outline="0">
        <left style="thin">
          <color indexed="64"/>
        </left>
        <right/>
        <top/>
        <bottom/>
      </border>
    </dxf>
    <dxf>
      <font>
        <b val="0"/>
        <i val="0"/>
        <strike val="0"/>
        <condense val="0"/>
        <extend val="0"/>
        <outline val="0"/>
        <shadow val="0"/>
        <u val="none"/>
        <vertAlign val="baseline"/>
        <sz val="11"/>
        <color theme="1"/>
        <name val="Arial"/>
        <family val="2"/>
        <scheme val="none"/>
      </font>
      <alignment horizontal="left" vertical="top" textRotation="0" wrapText="1" indent="0" justifyLastLine="0" shrinkToFit="0" readingOrder="0"/>
      <border diagonalUp="0" diagonalDown="0">
        <left style="thin">
          <color indexed="64"/>
        </left>
        <right/>
        <top style="thin">
          <color indexed="64"/>
        </top>
        <bottom/>
        <vertical/>
        <horizontal/>
      </border>
    </dxf>
    <dxf>
      <font>
        <b val="0"/>
        <i val="0"/>
        <strike val="0"/>
        <condense val="0"/>
        <extend val="0"/>
        <outline val="0"/>
        <shadow val="0"/>
        <u val="none"/>
        <vertAlign val="baseline"/>
        <sz val="11"/>
        <color auto="1"/>
        <name val="Arial"/>
        <family val="2"/>
        <scheme val="none"/>
      </font>
    </dxf>
    <dxf>
      <font>
        <b val="0"/>
        <i val="0"/>
        <strike val="0"/>
        <condense val="0"/>
        <extend val="0"/>
        <outline val="0"/>
        <shadow val="0"/>
        <u val="none"/>
        <vertAlign val="baseline"/>
        <sz val="11"/>
        <color theme="1"/>
        <name val="Arial"/>
        <family val="2"/>
        <scheme val="none"/>
      </font>
      <alignment horizontal="left" vertical="top" textRotation="0" wrapText="0" indent="0" justifyLastLine="0" shrinkToFit="0" readingOrder="0"/>
      <border diagonalUp="0" diagonalDown="0">
        <left/>
        <right/>
        <top style="thin">
          <color indexed="64"/>
        </top>
        <bottom/>
        <vertical/>
        <horizontal/>
      </border>
    </dxf>
    <dxf>
      <border outline="0">
        <left style="thin">
          <color rgb="FF000000"/>
        </left>
        <right style="thin">
          <color rgb="FF000000"/>
        </right>
        <top style="thin">
          <color rgb="FF000000"/>
        </top>
        <bottom style="thin">
          <color rgb="FF000000"/>
        </bottom>
      </border>
    </dxf>
    <dxf>
      <alignment horizontal="general" vertical="top" textRotation="0" wrapText="1" indent="0" justifyLastLine="0" shrinkToFit="0" readingOrder="0"/>
    </dxf>
    <dxf>
      <font>
        <b val="0"/>
        <i val="0"/>
        <strike val="0"/>
        <condense val="0"/>
        <extend val="0"/>
        <outline val="0"/>
        <shadow val="0"/>
        <u val="none"/>
        <vertAlign val="baseline"/>
        <sz val="11"/>
        <color theme="1"/>
        <name val="Arial"/>
        <family val="2"/>
        <scheme val="none"/>
      </font>
      <numFmt numFmtId="11" formatCode="#,##0.00\ &quot;€&quot;;\-#,##0.00\ &quot;€&quot;"/>
      <alignment horizontal="right" vertical="top" textRotation="0" wrapText="1" indent="0" justifyLastLine="0" shrinkToFit="0" readingOrder="0"/>
      <border diagonalUp="0" diagonalDown="0" outline="0">
        <left style="thin">
          <color indexed="64"/>
        </left>
        <right/>
        <top/>
        <bottom/>
      </border>
    </dxf>
    <dxf>
      <font>
        <b val="0"/>
        <i val="0"/>
        <strike val="0"/>
        <condense val="0"/>
        <extend val="0"/>
        <outline val="0"/>
        <shadow val="0"/>
        <u val="none"/>
        <vertAlign val="baseline"/>
        <sz val="11"/>
        <color theme="1"/>
        <name val="Arial"/>
        <family val="2"/>
        <scheme val="none"/>
      </font>
      <numFmt numFmtId="11" formatCode="#,##0.00\ &quot;€&quot;;\-#,##0.00\ &quot;€&quot;"/>
      <alignment horizontal="right" vertical="top" textRotation="0" wrapText="1" indent="0" justifyLastLine="0" shrinkToFit="0" readingOrder="0"/>
      <border outline="0">
        <left style="thin">
          <color indexed="64"/>
        </left>
      </border>
    </dxf>
    <dxf>
      <font>
        <b val="0"/>
        <i val="0"/>
        <strike val="0"/>
        <condense val="0"/>
        <extend val="0"/>
        <outline val="0"/>
        <shadow val="0"/>
        <u val="none"/>
        <vertAlign val="baseline"/>
        <sz val="11"/>
        <color theme="1"/>
        <name val="Arial"/>
        <family val="2"/>
        <scheme val="none"/>
      </font>
      <numFmt numFmtId="11" formatCode="#,##0.00\ &quot;€&quot;;\-#,##0.00\ &quot;€&quot;"/>
      <alignment horizontal="right" vertical="top" textRotation="0" wrapText="1" 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11"/>
        <color theme="1"/>
        <name val="Arial"/>
        <family val="2"/>
        <scheme val="none"/>
      </font>
      <numFmt numFmtId="11" formatCode="#,##0.00\ &quot;€&quot;;\-#,##0.00\ &quot;€&quot;"/>
      <alignment horizontal="right" vertical="top" textRotation="0" wrapText="1" indent="0" justifyLastLine="0" shrinkToFit="0" readingOrder="0"/>
      <border outline="0">
        <left style="thin">
          <color indexed="64"/>
        </left>
        <right style="thin">
          <color indexed="64"/>
        </right>
      </border>
    </dxf>
    <dxf>
      <font>
        <b val="0"/>
        <i val="0"/>
        <strike val="0"/>
        <condense val="0"/>
        <extend val="0"/>
        <outline val="0"/>
        <shadow val="0"/>
        <u val="none"/>
        <vertAlign val="baseline"/>
        <sz val="11"/>
        <color theme="1"/>
        <name val="Arial"/>
        <family val="2"/>
        <scheme val="none"/>
      </font>
      <alignment horizontal="left" vertical="top" textRotation="0" wrapText="0" indent="0" justifyLastLine="0" shrinkToFit="0" readingOrder="0"/>
      <border diagonalUp="0" diagonalDown="0" outline="0">
        <left/>
        <right/>
        <top/>
        <bottom/>
      </border>
    </dxf>
    <dxf>
      <font>
        <b val="0"/>
        <i val="0"/>
        <strike val="0"/>
        <condense val="0"/>
        <extend val="0"/>
        <outline val="0"/>
        <shadow val="0"/>
        <u val="none"/>
        <vertAlign val="baseline"/>
        <sz val="11"/>
        <color theme="1"/>
        <name val="Arial"/>
        <family val="2"/>
        <scheme val="none"/>
      </font>
      <numFmt numFmtId="1" formatCode="0"/>
      <fill>
        <patternFill patternType="solid">
          <fgColor rgb="FFB7B7B7"/>
          <bgColor theme="0"/>
        </patternFill>
      </fill>
      <alignment horizontal="right" vertical="top" textRotation="0" wrapText="1" indent="0" justifyLastLine="0" shrinkToFit="0" readingOrder="0"/>
      <border diagonalUp="0" diagonalDown="0">
        <left/>
        <right style="thin">
          <color indexed="64"/>
        </right>
        <top style="thin">
          <color indexed="64"/>
        </top>
        <bottom style="thin">
          <color indexed="64"/>
        </bottom>
        <vertical/>
        <horizontal/>
      </border>
    </dxf>
    <dxf>
      <font>
        <b val="0"/>
        <i val="0"/>
        <strike val="0"/>
        <condense val="0"/>
        <extend val="0"/>
        <outline val="0"/>
        <shadow val="0"/>
        <u val="none"/>
        <vertAlign val="baseline"/>
        <sz val="11"/>
        <color theme="1"/>
        <name val="Arial"/>
        <family val="2"/>
        <scheme val="none"/>
      </font>
      <fill>
        <patternFill patternType="solid">
          <fgColor indexed="64"/>
          <bgColor theme="5"/>
        </patternFill>
      </fill>
    </dxf>
    <dxf>
      <font>
        <b val="0"/>
        <i val="0"/>
        <strike val="0"/>
        <condense val="0"/>
        <extend val="0"/>
        <outline val="0"/>
        <shadow val="0"/>
        <u val="none"/>
        <vertAlign val="baseline"/>
        <sz val="11"/>
        <color theme="1"/>
        <name val="Arial"/>
        <family val="2"/>
        <scheme val="none"/>
      </font>
      <fill>
        <patternFill>
          <bgColor theme="5"/>
        </patternFill>
      </fill>
    </dxf>
    <dxf>
      <font>
        <b val="0"/>
        <i val="0"/>
        <strike val="0"/>
        <condense val="0"/>
        <extend val="0"/>
        <outline val="0"/>
        <shadow val="0"/>
        <u val="none"/>
        <vertAlign val="baseline"/>
        <sz val="11"/>
        <color theme="1"/>
        <name val="Arial"/>
        <family val="2"/>
        <scheme val="none"/>
      </font>
      <alignment horizontal="right" vertical="top" textRotation="0" wrapText="1" 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11"/>
        <color theme="1"/>
        <name val="Arial"/>
        <family val="2"/>
        <scheme val="none"/>
      </font>
      <numFmt numFmtId="164" formatCode="#,##0.00\ &quot;€&quot;"/>
      <alignment horizontal="right" vertical="top" textRotation="0" wrapText="1" indent="0" justifyLastLine="0" shrinkToFit="0" readingOrder="0"/>
      <border outline="0">
        <left style="thin">
          <color indexed="64"/>
        </left>
        <right style="thin">
          <color indexed="64"/>
        </right>
      </border>
    </dxf>
    <dxf>
      <font>
        <b val="0"/>
        <i val="0"/>
        <strike val="0"/>
        <condense val="0"/>
        <extend val="0"/>
        <outline val="0"/>
        <shadow val="0"/>
        <u val="none"/>
        <vertAlign val="baseline"/>
        <sz val="11"/>
        <color theme="1"/>
        <name val="Arial"/>
        <family val="2"/>
        <scheme val="none"/>
      </font>
      <fill>
        <patternFill patternType="none">
          <fgColor indexed="64"/>
          <bgColor indexed="65"/>
        </patternFill>
      </fill>
      <border diagonalUp="0" diagonalDown="0" outline="0">
        <left style="thin">
          <color indexed="64"/>
        </left>
        <right style="thin">
          <color indexed="64"/>
        </right>
        <top/>
        <bottom/>
      </border>
    </dxf>
    <dxf>
      <font>
        <b val="0"/>
        <i val="0"/>
        <strike val="0"/>
        <condense val="0"/>
        <extend val="0"/>
        <outline val="0"/>
        <shadow val="0"/>
        <u val="none"/>
        <vertAlign val="baseline"/>
        <sz val="11"/>
        <color theme="1"/>
        <name val="Arial"/>
        <family val="2"/>
        <scheme val="none"/>
      </font>
      <fill>
        <patternFill patternType="solid">
          <fgColor rgb="FFB7B7B7"/>
          <bgColor theme="9" tint="0.59999389629810485"/>
        </patternFill>
      </fill>
      <border outline="0">
        <left style="thin">
          <color indexed="64"/>
        </left>
        <right style="thin">
          <color indexed="64"/>
        </right>
      </border>
    </dxf>
    <dxf>
      <font>
        <b val="0"/>
        <i val="0"/>
        <strike val="0"/>
        <condense val="0"/>
        <extend val="0"/>
        <outline val="0"/>
        <shadow val="0"/>
        <u val="none"/>
        <vertAlign val="baseline"/>
        <sz val="11"/>
        <color theme="1"/>
        <name val="Arial"/>
        <family val="2"/>
        <scheme val="none"/>
      </font>
      <fill>
        <patternFill patternType="none">
          <fgColor indexed="64"/>
          <bgColor indexed="65"/>
        </patternFill>
      </fill>
      <alignment horizontal="right" vertical="top" textRotation="0" wrapText="1" indent="0" justifyLastLine="0" shrinkToFit="0" readingOrder="0"/>
      <border diagonalUp="0" diagonalDown="0" outline="0">
        <left/>
        <right style="thin">
          <color indexed="64"/>
        </right>
        <top/>
        <bottom/>
      </border>
    </dxf>
    <dxf>
      <font>
        <b val="0"/>
        <i val="0"/>
        <strike val="0"/>
        <condense val="0"/>
        <extend val="0"/>
        <outline val="0"/>
        <shadow val="0"/>
        <u val="none"/>
        <vertAlign val="baseline"/>
        <sz val="11"/>
        <color theme="1"/>
        <name val="Arial"/>
        <family val="2"/>
        <scheme val="none"/>
      </font>
      <fill>
        <patternFill patternType="solid">
          <fgColor rgb="FFB7B7B7"/>
          <bgColor theme="9" tint="0.59999389629810485"/>
        </patternFill>
      </fill>
      <alignment horizontal="right" vertical="top" textRotation="0" wrapText="1" indent="0" justifyLastLine="0" shrinkToFit="0" readingOrder="0"/>
      <border outline="0">
        <right style="thin">
          <color indexed="64"/>
        </right>
      </border>
    </dxf>
    <dxf>
      <border diagonalUp="0" diagonalDown="0" outline="0">
        <left/>
        <right style="thin">
          <color indexed="64"/>
        </right>
        <top/>
        <bottom/>
      </border>
    </dxf>
    <dxf>
      <border outline="0">
        <right style="thin">
          <color indexed="64"/>
        </right>
      </border>
    </dxf>
    <dxf>
      <font>
        <b val="0"/>
        <i val="0"/>
        <strike val="0"/>
        <condense val="0"/>
        <extend val="0"/>
        <outline val="0"/>
        <shadow val="0"/>
        <u val="none"/>
        <vertAlign val="baseline"/>
        <sz val="11"/>
        <color theme="1"/>
        <name val="Arial"/>
        <family val="2"/>
        <scheme val="none"/>
      </font>
      <alignment horizontal="left" vertical="top" textRotation="0" wrapText="1" indent="0" justifyLastLine="0" shrinkToFit="0" readingOrder="0"/>
      <border diagonalUp="0" diagonalDown="0" outline="0">
        <left style="thin">
          <color indexed="64"/>
        </left>
        <right/>
        <top/>
        <bottom/>
      </border>
    </dxf>
    <dxf>
      <font>
        <b val="0"/>
        <i val="0"/>
        <strike val="0"/>
        <condense val="0"/>
        <extend val="0"/>
        <outline val="0"/>
        <shadow val="0"/>
        <u val="none"/>
        <vertAlign val="baseline"/>
        <sz val="11"/>
        <color theme="1"/>
        <name val="Arial"/>
        <family val="2"/>
        <scheme val="none"/>
      </font>
      <alignment horizontal="left" vertical="top" textRotation="0" wrapText="1" indent="0" justifyLastLine="0" shrinkToFit="0" readingOrder="0"/>
      <border diagonalUp="0" diagonalDown="0">
        <left style="thin">
          <color indexed="64"/>
        </left>
        <right/>
        <top style="thin">
          <color indexed="64"/>
        </top>
        <bottom/>
        <vertical/>
        <horizontal/>
      </border>
    </dxf>
    <dxf>
      <font>
        <b val="0"/>
        <i val="0"/>
        <strike val="0"/>
        <condense val="0"/>
        <extend val="0"/>
        <outline val="0"/>
        <shadow val="0"/>
        <u val="none"/>
        <vertAlign val="baseline"/>
        <sz val="11"/>
        <color auto="1"/>
        <name val="Arial"/>
        <family val="2"/>
        <scheme val="none"/>
      </font>
    </dxf>
    <dxf>
      <font>
        <b val="0"/>
        <i val="0"/>
        <strike val="0"/>
        <condense val="0"/>
        <extend val="0"/>
        <outline val="0"/>
        <shadow val="0"/>
        <u val="none"/>
        <vertAlign val="baseline"/>
        <sz val="11"/>
        <color theme="1"/>
        <name val="Arial"/>
        <family val="2"/>
        <scheme val="none"/>
      </font>
      <alignment horizontal="left" vertical="top" textRotation="0" wrapText="0" indent="0" justifyLastLine="0" shrinkToFit="0" readingOrder="0"/>
      <border diagonalUp="0" diagonalDown="0">
        <left/>
        <right/>
        <top style="thin">
          <color indexed="64"/>
        </top>
        <bottom/>
        <vertical/>
        <horizontal/>
      </border>
    </dxf>
    <dxf>
      <border outline="0">
        <left style="thin">
          <color rgb="FF000000"/>
        </left>
        <right style="thin">
          <color rgb="FF000000"/>
        </right>
        <top style="thin">
          <color rgb="FF000000"/>
        </top>
      </border>
    </dxf>
    <dxf>
      <alignment horizontal="general" vertical="top" textRotation="0" wrapText="1" indent="0" justifyLastLine="0" shrinkToFit="0" readingOrder="0"/>
    </dxf>
    <dxf>
      <font>
        <b val="0"/>
        <i val="0"/>
        <strike val="0"/>
        <condense val="0"/>
        <extend val="0"/>
        <outline val="0"/>
        <shadow val="0"/>
        <u val="none"/>
        <vertAlign val="baseline"/>
        <sz val="11"/>
        <color theme="1"/>
        <name val="Arial"/>
        <family val="2"/>
        <scheme val="none"/>
      </font>
      <numFmt numFmtId="11" formatCode="#,##0.00\ &quot;€&quot;;\-#,##0.00\ &quot;€&quot;"/>
      <alignment horizontal="right" vertical="top" textRotation="0" wrapText="1" indent="0" justifyLastLine="0" shrinkToFit="0" readingOrder="0"/>
      <border diagonalUp="0" diagonalDown="0" outline="0">
        <left style="thin">
          <color indexed="64"/>
        </left>
        <right/>
        <top/>
        <bottom/>
      </border>
    </dxf>
    <dxf>
      <font>
        <b val="0"/>
        <i val="0"/>
        <strike val="0"/>
        <condense val="0"/>
        <extend val="0"/>
        <outline val="0"/>
        <shadow val="0"/>
        <u val="none"/>
        <vertAlign val="baseline"/>
        <sz val="11"/>
        <color theme="1"/>
        <name val="Arial"/>
        <family val="2"/>
        <scheme val="none"/>
      </font>
      <numFmt numFmtId="11" formatCode="#,##0.00\ &quot;€&quot;;\-#,##0.00\ &quot;€&quot;"/>
      <alignment horizontal="right" vertical="top" textRotation="0" wrapText="1" indent="0" justifyLastLine="0" shrinkToFit="0" readingOrder="0"/>
      <border>
        <left style="thin">
          <color indexed="64"/>
        </left>
      </border>
    </dxf>
    <dxf>
      <font>
        <b val="0"/>
        <i val="0"/>
        <strike val="0"/>
        <condense val="0"/>
        <extend val="0"/>
        <outline val="0"/>
        <shadow val="0"/>
        <u val="none"/>
        <vertAlign val="baseline"/>
        <sz val="11"/>
        <color theme="1"/>
        <name val="Arial"/>
        <family val="2"/>
        <scheme val="none"/>
      </font>
      <alignment horizontal="right" vertical="top" textRotation="0" wrapText="1" 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11"/>
        <color theme="1"/>
        <name val="Arial"/>
        <family val="2"/>
        <scheme val="none"/>
      </font>
      <numFmt numFmtId="11" formatCode="#,##0.00\ &quot;€&quot;;\-#,##0.00\ &quot;€&quot;"/>
      <alignment horizontal="right" vertical="top" textRotation="0" wrapText="1" indent="0" justifyLastLine="0" shrinkToFit="0" readingOrder="0"/>
      <border outline="0">
        <left style="thin">
          <color indexed="64"/>
        </left>
        <right style="thin">
          <color indexed="64"/>
        </right>
      </border>
    </dxf>
    <dxf>
      <font>
        <b val="0"/>
        <i val="0"/>
        <strike val="0"/>
        <condense val="0"/>
        <extend val="0"/>
        <outline val="0"/>
        <shadow val="0"/>
        <u val="none"/>
        <vertAlign val="baseline"/>
        <sz val="11"/>
        <color theme="1"/>
        <name val="Arial"/>
        <family val="2"/>
        <scheme val="none"/>
      </font>
      <numFmt numFmtId="1" formatCode="0"/>
      <fill>
        <patternFill patternType="solid">
          <fgColor rgb="FFB7B7B7"/>
          <bgColor theme="0"/>
        </patternFill>
      </fill>
      <alignment horizontal="right" vertical="top" textRotation="0" wrapText="1" indent="0" justifyLastLine="0" shrinkToFit="0" readingOrder="0"/>
      <border diagonalUp="0" diagonalDown="0">
        <left/>
        <right style="thin">
          <color indexed="64"/>
        </right>
        <top style="thin">
          <color indexed="64"/>
        </top>
        <bottom style="thin">
          <color indexed="64"/>
        </bottom>
        <vertical/>
        <horizontal/>
      </border>
    </dxf>
    <dxf>
      <font>
        <b val="0"/>
        <i val="0"/>
        <strike val="0"/>
        <condense val="0"/>
        <extend val="0"/>
        <outline val="0"/>
        <shadow val="0"/>
        <u val="none"/>
        <vertAlign val="baseline"/>
        <sz val="11"/>
        <color theme="1"/>
        <name val="Arial"/>
        <family val="2"/>
        <scheme val="none"/>
      </font>
      <fill>
        <patternFill patternType="solid">
          <fgColor indexed="64"/>
          <bgColor theme="5"/>
        </patternFill>
      </fill>
    </dxf>
    <dxf>
      <font>
        <b val="0"/>
        <i val="0"/>
        <strike val="0"/>
        <condense val="0"/>
        <extend val="0"/>
        <outline val="0"/>
        <shadow val="0"/>
        <u val="none"/>
        <vertAlign val="baseline"/>
        <sz val="11"/>
        <color theme="1"/>
        <name val="Arial"/>
        <family val="2"/>
        <scheme val="none"/>
      </font>
      <fill>
        <patternFill>
          <bgColor theme="5"/>
        </patternFill>
      </fill>
    </dxf>
    <dxf>
      <font>
        <b val="0"/>
        <i val="0"/>
        <strike val="0"/>
        <condense val="0"/>
        <extend val="0"/>
        <outline val="0"/>
        <shadow val="0"/>
        <u val="none"/>
        <vertAlign val="baseline"/>
        <sz val="11"/>
        <color theme="1"/>
        <name val="Arial"/>
        <family val="2"/>
        <scheme val="none"/>
      </font>
      <alignment horizontal="right" vertical="top" textRotation="0" wrapText="1" indent="0" justifyLastLine="0" shrinkToFit="0" readingOrder="0"/>
      <border diagonalUp="0" diagonalDown="0" outline="0">
        <left style="thin">
          <color indexed="64"/>
        </left>
        <right/>
        <top/>
        <bottom/>
      </border>
    </dxf>
    <dxf>
      <font>
        <b val="0"/>
        <i val="0"/>
        <strike val="0"/>
        <condense val="0"/>
        <extend val="0"/>
        <outline val="0"/>
        <shadow val="0"/>
        <u val="none"/>
        <vertAlign val="baseline"/>
        <sz val="11"/>
        <color theme="1"/>
        <name val="Arial"/>
        <family val="2"/>
        <scheme val="none"/>
      </font>
      <numFmt numFmtId="164" formatCode="#,##0.00\ &quot;€&quot;"/>
      <alignment horizontal="right" vertical="top" textRotation="0" wrapText="1" indent="0" justifyLastLine="0" shrinkToFit="0" readingOrder="0"/>
      <border outline="0">
        <left style="thin">
          <color indexed="64"/>
        </left>
      </border>
    </dxf>
    <dxf>
      <font>
        <b val="0"/>
        <i val="0"/>
        <strike val="0"/>
        <condense val="0"/>
        <extend val="0"/>
        <outline val="0"/>
        <shadow val="0"/>
        <u val="none"/>
        <vertAlign val="baseline"/>
        <sz val="11"/>
        <color theme="1"/>
        <name val="Arial"/>
        <family val="2"/>
        <scheme val="none"/>
      </font>
      <fill>
        <patternFill patternType="none">
          <fgColor indexed="64"/>
          <bgColor auto="1"/>
        </patternFill>
      </fill>
      <border diagonalUp="0" diagonalDown="0" outline="0">
        <left style="thin">
          <color indexed="64"/>
        </left>
        <right style="thin">
          <color indexed="64"/>
        </right>
        <top/>
        <bottom/>
      </border>
    </dxf>
    <dxf>
      <font>
        <b val="0"/>
        <i val="0"/>
        <strike val="0"/>
        <condense val="0"/>
        <extend val="0"/>
        <outline val="0"/>
        <shadow val="0"/>
        <u val="none"/>
        <vertAlign val="baseline"/>
        <sz val="11"/>
        <color theme="1"/>
        <name val="Arial"/>
        <family val="2"/>
        <scheme val="none"/>
      </font>
      <fill>
        <patternFill patternType="solid">
          <fgColor rgb="FFB7B7B7"/>
          <bgColor theme="9" tint="0.59999389629810485"/>
        </patternFill>
      </fill>
      <border outline="0">
        <left style="thin">
          <color indexed="64"/>
        </left>
        <right style="thin">
          <color indexed="64"/>
        </right>
      </border>
    </dxf>
    <dxf>
      <font>
        <b val="0"/>
        <i val="0"/>
        <strike val="0"/>
        <condense val="0"/>
        <extend val="0"/>
        <outline val="0"/>
        <shadow val="0"/>
        <u val="none"/>
        <vertAlign val="baseline"/>
        <sz val="11"/>
        <color theme="1"/>
        <name val="Arial"/>
        <family val="2"/>
        <scheme val="none"/>
      </font>
      <fill>
        <patternFill patternType="none">
          <fgColor indexed="64"/>
          <bgColor auto="1"/>
        </patternFill>
      </fill>
      <alignment horizontal="right" vertical="top" textRotation="0" wrapText="1" indent="0" justifyLastLine="0" shrinkToFit="0" readingOrder="0"/>
      <border diagonalUp="0" diagonalDown="0" outline="0">
        <left/>
        <right style="thin">
          <color indexed="64"/>
        </right>
        <top/>
        <bottom/>
      </border>
    </dxf>
    <dxf>
      <font>
        <b val="0"/>
        <i val="0"/>
        <strike val="0"/>
        <condense val="0"/>
        <extend val="0"/>
        <outline val="0"/>
        <shadow val="0"/>
        <u val="none"/>
        <vertAlign val="baseline"/>
        <sz val="11"/>
        <color theme="1"/>
        <name val="Arial"/>
        <family val="2"/>
        <scheme val="none"/>
      </font>
      <fill>
        <patternFill patternType="solid">
          <fgColor rgb="FFB7B7B7"/>
          <bgColor theme="9" tint="0.59999389629810485"/>
        </patternFill>
      </fill>
      <alignment horizontal="right" vertical="top" textRotation="0" wrapText="1" indent="0" justifyLastLine="0" shrinkToFit="0" readingOrder="0"/>
      <border outline="0">
        <right style="thin">
          <color indexed="64"/>
        </right>
      </border>
    </dxf>
    <dxf>
      <font>
        <b val="0"/>
        <i val="0"/>
        <strike val="0"/>
        <condense val="0"/>
        <extend val="0"/>
        <outline val="0"/>
        <shadow val="0"/>
        <u val="none"/>
        <vertAlign val="baseline"/>
        <sz val="11"/>
        <color theme="1"/>
        <name val="Arial"/>
        <family val="2"/>
        <scheme val="none"/>
      </font>
      <fill>
        <patternFill patternType="solid">
          <fgColor rgb="FFE7E6E6"/>
          <bgColor theme="0"/>
        </patternFill>
      </fill>
      <alignment horizontal="left" vertical="center" textRotation="0" wrapText="1" indent="0" justifyLastLine="0" shrinkToFit="0" readingOrder="0"/>
      <border diagonalUp="0" diagonalDown="0" outline="0">
        <left style="thin">
          <color rgb="FF000000"/>
        </left>
        <right style="thin">
          <color indexed="64"/>
        </right>
        <top/>
        <bottom/>
      </border>
    </dxf>
    <dxf>
      <font>
        <b val="0"/>
        <i val="0"/>
        <strike val="0"/>
        <condense val="0"/>
        <extend val="0"/>
        <outline val="0"/>
        <shadow val="0"/>
        <u val="none"/>
        <vertAlign val="baseline"/>
        <sz val="11"/>
        <color theme="1"/>
        <name val="Arial"/>
        <family val="2"/>
        <scheme val="none"/>
      </font>
      <fill>
        <patternFill patternType="solid">
          <fgColor rgb="FFE7E6E6"/>
          <bgColor theme="0"/>
        </patternFill>
      </fill>
      <alignment horizontal="left" vertical="center" textRotation="0" wrapText="1" indent="0" justifyLastLine="0" shrinkToFit="0" readingOrder="0"/>
      <border diagonalUp="0" diagonalDown="0" outline="0">
        <left style="thin">
          <color rgb="FF000000"/>
        </left>
        <right style="thin">
          <color indexed="64"/>
        </right>
        <top style="thin">
          <color rgb="FF000000"/>
        </top>
        <bottom/>
      </border>
    </dxf>
    <dxf>
      <font>
        <b val="0"/>
        <i val="0"/>
        <strike val="0"/>
        <condense val="0"/>
        <extend val="0"/>
        <outline val="0"/>
        <shadow val="0"/>
        <u val="none"/>
        <vertAlign val="baseline"/>
        <sz val="11"/>
        <color theme="1"/>
        <name val="Arial"/>
        <family val="2"/>
        <scheme val="none"/>
      </font>
      <fill>
        <patternFill patternType="solid">
          <fgColor indexed="64"/>
          <bgColor theme="0"/>
        </patternFill>
      </fill>
      <alignment horizontal="center" vertical="center" textRotation="0" wrapText="0" indent="0" justifyLastLine="0" shrinkToFit="0" readingOrder="0"/>
      <border diagonalUp="0" diagonalDown="0" outline="0">
        <left style="thin">
          <color rgb="FF000000"/>
        </left>
        <right/>
        <top/>
        <bottom/>
      </border>
    </dxf>
    <dxf>
      <font>
        <b val="0"/>
        <i val="0"/>
        <strike val="0"/>
        <condense val="0"/>
        <extend val="0"/>
        <outline val="0"/>
        <shadow val="0"/>
        <u val="none"/>
        <vertAlign val="baseline"/>
        <sz val="11"/>
        <color theme="1"/>
        <name val="Arial"/>
        <family val="2"/>
        <scheme val="none"/>
      </font>
      <fill>
        <patternFill patternType="solid">
          <fgColor indexed="64"/>
          <bgColor theme="0"/>
        </patternFill>
      </fill>
      <alignment horizontal="center" vertical="center" textRotation="0" wrapText="0" indent="0" justifyLastLine="0" shrinkToFit="0" readingOrder="0"/>
      <border diagonalUp="0" diagonalDown="0">
        <left style="thin">
          <color rgb="FF000000"/>
        </left>
        <right/>
        <top style="thin">
          <color rgb="FF000000"/>
        </top>
        <bottom/>
        <vertical/>
        <horizontal/>
      </border>
    </dxf>
    <dxf>
      <font>
        <b val="0"/>
        <i val="0"/>
        <strike val="0"/>
        <condense val="0"/>
        <extend val="0"/>
        <outline val="0"/>
        <shadow val="0"/>
        <u val="none"/>
        <vertAlign val="baseline"/>
        <sz val="11"/>
        <color theme="1"/>
        <name val="Arial"/>
        <family val="2"/>
        <scheme val="none"/>
      </font>
      <fill>
        <patternFill patternType="solid">
          <fgColor rgb="FFE7E6E6"/>
          <bgColor theme="0"/>
        </patternFill>
      </fill>
      <alignment horizontal="center" vertical="center" textRotation="0" wrapText="1" indent="0" justifyLastLine="0" shrinkToFit="0" readingOrder="0"/>
      <border diagonalUp="0" diagonalDown="0" outline="0">
        <left style="thin">
          <color rgb="FF000000"/>
        </left>
        <right/>
        <top/>
        <bottom/>
      </border>
    </dxf>
    <dxf>
      <font>
        <b val="0"/>
        <i val="0"/>
        <strike val="0"/>
        <condense val="0"/>
        <extend val="0"/>
        <outline val="0"/>
        <shadow val="0"/>
        <u val="none"/>
        <vertAlign val="baseline"/>
        <sz val="11"/>
        <color theme="1"/>
        <name val="Arial"/>
        <family val="2"/>
        <scheme val="none"/>
      </font>
      <fill>
        <patternFill patternType="solid">
          <fgColor rgb="FFE7E6E6"/>
          <bgColor theme="0"/>
        </patternFill>
      </fill>
      <alignment horizontal="center" vertical="center" textRotation="0" wrapText="1" indent="0" justifyLastLine="0" shrinkToFit="0" readingOrder="0"/>
      <border diagonalUp="0" diagonalDown="0">
        <left style="thin">
          <color rgb="FF000000"/>
        </left>
        <right/>
        <top style="thin">
          <color rgb="FF000000"/>
        </top>
        <bottom/>
        <vertical/>
        <horizontal/>
      </border>
    </dxf>
    <dxf>
      <font>
        <b val="0"/>
        <i val="0"/>
        <strike val="0"/>
        <condense val="0"/>
        <extend val="0"/>
        <outline val="0"/>
        <shadow val="0"/>
        <u val="none"/>
        <vertAlign val="baseline"/>
        <sz val="11"/>
        <color theme="1"/>
        <name val="Arial"/>
        <family val="2"/>
        <scheme val="none"/>
      </font>
      <fill>
        <patternFill patternType="solid">
          <fgColor rgb="FFE7E6E6"/>
          <bgColor theme="0"/>
        </patternFill>
      </fill>
      <alignment horizontal="left" vertical="center" textRotation="0" wrapText="1" indent="0" justifyLastLine="0" shrinkToFit="0" readingOrder="0"/>
      <border diagonalUp="0" diagonalDown="0" outline="0">
        <left style="thin">
          <color rgb="FF000000"/>
        </left>
        <right/>
        <top/>
        <bottom/>
      </border>
    </dxf>
    <dxf>
      <font>
        <b val="0"/>
        <i val="0"/>
        <strike val="0"/>
        <condense val="0"/>
        <extend val="0"/>
        <outline val="0"/>
        <shadow val="0"/>
        <u val="none"/>
        <vertAlign val="baseline"/>
        <sz val="11"/>
        <color theme="1"/>
        <name val="Arial"/>
        <family val="2"/>
        <scheme val="none"/>
      </font>
      <fill>
        <patternFill patternType="solid">
          <fgColor rgb="FFE7E6E6"/>
          <bgColor theme="0"/>
        </patternFill>
      </fill>
      <alignment horizontal="left" vertical="center" textRotation="0" wrapText="1" indent="0" justifyLastLine="0" shrinkToFit="0" readingOrder="0"/>
      <border diagonalUp="0" diagonalDown="0">
        <left style="thin">
          <color rgb="FF000000"/>
        </left>
        <right/>
        <top style="thin">
          <color rgb="FF000000"/>
        </top>
        <bottom/>
        <vertical/>
        <horizontal/>
      </border>
    </dxf>
    <dxf>
      <font>
        <b val="0"/>
        <i val="0"/>
        <strike val="0"/>
        <condense val="0"/>
        <extend val="0"/>
        <outline val="0"/>
        <shadow val="0"/>
        <u val="none"/>
        <vertAlign val="baseline"/>
        <sz val="11"/>
        <color auto="1"/>
        <name val="Arial"/>
        <family val="2"/>
        <scheme val="none"/>
      </font>
    </dxf>
    <dxf>
      <border outline="0">
        <left style="thin">
          <color rgb="FF000000"/>
        </left>
        <right style="thin">
          <color rgb="FF000000"/>
        </right>
        <top style="thin">
          <color rgb="FF000000"/>
        </top>
        <bottom style="thin">
          <color rgb="FF000000"/>
        </bottom>
      </border>
    </dxf>
    <dxf>
      <alignment horizontal="general" vertical="top" textRotation="0" wrapText="1" indent="0" justifyLastLine="0" shrinkToFit="0" readingOrder="0"/>
    </dxf>
    <dxf>
      <font>
        <b val="0"/>
        <i val="0"/>
        <strike val="0"/>
        <condense val="0"/>
        <extend val="0"/>
        <outline val="0"/>
        <shadow val="0"/>
        <u val="none"/>
        <vertAlign val="baseline"/>
        <sz val="11"/>
        <color theme="1"/>
        <name val="Arial"/>
        <family val="2"/>
        <scheme val="none"/>
      </font>
      <numFmt numFmtId="11" formatCode="#,##0.00\ &quot;€&quot;;\-#,##0.00\ &quot;€&quot;"/>
      <alignment horizontal="right" vertical="top" textRotation="0" wrapText="1" indent="0" justifyLastLine="0" shrinkToFit="0" readingOrder="0"/>
      <border diagonalUp="0" diagonalDown="0" outline="0">
        <left style="thin">
          <color indexed="64"/>
        </left>
        <right/>
        <top/>
        <bottom/>
      </border>
    </dxf>
    <dxf>
      <font>
        <b val="0"/>
        <i val="0"/>
        <strike val="0"/>
        <condense val="0"/>
        <extend val="0"/>
        <outline val="0"/>
        <shadow val="0"/>
        <u val="none"/>
        <vertAlign val="baseline"/>
        <sz val="11"/>
        <color theme="1"/>
        <name val="Arial"/>
        <family val="2"/>
        <scheme val="none"/>
      </font>
      <numFmt numFmtId="11" formatCode="#,##0.00\ &quot;€&quot;;\-#,##0.00\ &quot;€&quot;"/>
      <alignment horizontal="right" vertical="top" textRotation="0" wrapText="1" indent="0" justifyLastLine="0" shrinkToFit="0" readingOrder="0"/>
      <border outline="0">
        <left style="thin">
          <color indexed="64"/>
        </left>
      </border>
    </dxf>
    <dxf>
      <font>
        <b val="0"/>
        <i val="0"/>
        <strike val="0"/>
        <condense val="0"/>
        <extend val="0"/>
        <outline val="0"/>
        <shadow val="0"/>
        <u val="none"/>
        <vertAlign val="baseline"/>
        <sz val="11"/>
        <color theme="1"/>
        <name val="Arial"/>
        <family val="2"/>
        <scheme val="none"/>
      </font>
      <numFmt numFmtId="11" formatCode="#,##0.00\ &quot;€&quot;;\-#,##0.00\ &quot;€&quot;"/>
      <alignment horizontal="right" vertical="top" textRotation="0" wrapText="1" 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11"/>
        <color theme="1"/>
        <name val="Arial"/>
        <family val="2"/>
        <scheme val="none"/>
      </font>
      <numFmt numFmtId="11" formatCode="#,##0.00\ &quot;€&quot;;\-#,##0.00\ &quot;€&quot;"/>
      <alignment horizontal="right" vertical="top" textRotation="0" wrapText="1" indent="0" justifyLastLine="0" shrinkToFit="0" readingOrder="0"/>
      <border outline="0">
        <left style="thin">
          <color indexed="64"/>
        </left>
        <right style="thin">
          <color indexed="64"/>
        </right>
      </border>
    </dxf>
    <dxf>
      <font>
        <b val="0"/>
        <i val="0"/>
        <strike val="0"/>
        <condense val="0"/>
        <extend val="0"/>
        <outline val="0"/>
        <shadow val="0"/>
        <u val="none"/>
        <vertAlign val="baseline"/>
        <sz val="11"/>
        <color theme="1"/>
        <name val="Arial"/>
        <family val="2"/>
        <scheme val="none"/>
      </font>
      <numFmt numFmtId="1" formatCode="0"/>
      <fill>
        <patternFill patternType="solid">
          <fgColor rgb="FFB7B7B7"/>
          <bgColor theme="0"/>
        </patternFill>
      </fill>
      <alignment horizontal="right" vertical="top" textRotation="0" wrapText="1" indent="0" justifyLastLine="0" shrinkToFit="0" readingOrder="0"/>
      <border diagonalUp="0" diagonalDown="0">
        <left/>
        <right style="thin">
          <color indexed="64"/>
        </right>
        <top style="thin">
          <color indexed="64"/>
        </top>
        <bottom style="thin">
          <color indexed="64"/>
        </bottom>
        <vertical/>
        <horizontal/>
      </border>
    </dxf>
    <dxf>
      <font>
        <b val="0"/>
        <i val="0"/>
        <strike val="0"/>
        <condense val="0"/>
        <extend val="0"/>
        <outline val="0"/>
        <shadow val="0"/>
        <u val="none"/>
        <vertAlign val="baseline"/>
        <sz val="11"/>
        <color theme="1"/>
        <name val="Arial"/>
        <family val="2"/>
        <scheme val="none"/>
      </font>
      <fill>
        <patternFill patternType="solid">
          <fgColor indexed="64"/>
          <bgColor theme="5"/>
        </patternFill>
      </fill>
    </dxf>
    <dxf>
      <font>
        <b val="0"/>
        <i val="0"/>
        <strike val="0"/>
        <condense val="0"/>
        <extend val="0"/>
        <outline val="0"/>
        <shadow val="0"/>
        <u val="none"/>
        <vertAlign val="baseline"/>
        <sz val="11"/>
        <color theme="1"/>
        <name val="Arial"/>
        <family val="2"/>
        <scheme val="none"/>
      </font>
      <fill>
        <patternFill>
          <bgColor theme="5"/>
        </patternFill>
      </fill>
    </dxf>
    <dxf>
      <font>
        <b val="0"/>
        <i val="0"/>
        <strike val="0"/>
        <condense val="0"/>
        <extend val="0"/>
        <outline val="0"/>
        <shadow val="0"/>
        <u val="none"/>
        <vertAlign val="baseline"/>
        <sz val="11"/>
        <color theme="1"/>
        <name val="Arial"/>
        <family val="2"/>
        <scheme val="none"/>
      </font>
      <alignment horizontal="right" vertical="top" textRotation="0" wrapText="1" indent="0" justifyLastLine="0" shrinkToFit="0" readingOrder="0"/>
      <border diagonalUp="0" diagonalDown="0" outline="0">
        <left style="thin">
          <color indexed="64"/>
        </left>
        <right/>
        <top/>
        <bottom/>
      </border>
    </dxf>
    <dxf>
      <font>
        <b val="0"/>
        <i val="0"/>
        <strike val="0"/>
        <condense val="0"/>
        <extend val="0"/>
        <outline val="0"/>
        <shadow val="0"/>
        <u val="none"/>
        <vertAlign val="baseline"/>
        <sz val="11"/>
        <color theme="1"/>
        <name val="Arial"/>
        <family val="2"/>
        <scheme val="none"/>
      </font>
      <numFmt numFmtId="164" formatCode="#,##0.00\ &quot;€&quot;"/>
      <alignment horizontal="right" vertical="top" textRotation="0" wrapText="1" indent="0" justifyLastLine="0" shrinkToFit="0" readingOrder="0"/>
      <border outline="0">
        <left style="thin">
          <color indexed="64"/>
        </left>
      </border>
    </dxf>
    <dxf>
      <font>
        <b val="0"/>
        <i val="0"/>
        <strike val="0"/>
        <condense val="0"/>
        <extend val="0"/>
        <outline val="0"/>
        <shadow val="0"/>
        <u val="none"/>
        <vertAlign val="baseline"/>
        <sz val="11"/>
        <color theme="1"/>
        <name val="Arial"/>
        <family val="2"/>
        <scheme val="none"/>
      </font>
      <fill>
        <patternFill patternType="none">
          <fgColor indexed="64"/>
          <bgColor indexed="65"/>
        </patternFill>
      </fill>
      <border diagonalUp="0" diagonalDown="0" outline="0">
        <left style="thin">
          <color indexed="64"/>
        </left>
        <right style="thin">
          <color indexed="64"/>
        </right>
        <top/>
        <bottom/>
      </border>
    </dxf>
    <dxf>
      <font>
        <b val="0"/>
        <i val="0"/>
        <strike val="0"/>
        <condense val="0"/>
        <extend val="0"/>
        <outline val="0"/>
        <shadow val="0"/>
        <u val="none"/>
        <vertAlign val="baseline"/>
        <sz val="11"/>
        <color theme="1"/>
        <name val="Arial"/>
        <family val="2"/>
        <scheme val="none"/>
      </font>
      <fill>
        <patternFill patternType="solid">
          <fgColor rgb="FFB7B7B7"/>
          <bgColor theme="9" tint="0.59999389629810485"/>
        </patternFill>
      </fill>
      <border outline="0">
        <left style="thin">
          <color indexed="64"/>
        </left>
        <right style="thin">
          <color indexed="64"/>
        </right>
      </border>
    </dxf>
    <dxf>
      <font>
        <b val="0"/>
        <i val="0"/>
        <strike val="0"/>
        <condense val="0"/>
        <extend val="0"/>
        <outline val="0"/>
        <shadow val="0"/>
        <u val="none"/>
        <vertAlign val="baseline"/>
        <sz val="11"/>
        <color theme="1"/>
        <name val="Arial"/>
        <family val="2"/>
        <scheme val="none"/>
      </font>
      <fill>
        <patternFill patternType="none">
          <fgColor indexed="64"/>
          <bgColor indexed="65"/>
        </patternFill>
      </fill>
      <alignment horizontal="right" vertical="top" textRotation="0" wrapText="1" indent="0" justifyLastLine="0" shrinkToFit="0" readingOrder="0"/>
      <border diagonalUp="0" diagonalDown="0" outline="0">
        <left/>
        <right style="thin">
          <color indexed="64"/>
        </right>
        <top/>
        <bottom/>
      </border>
    </dxf>
    <dxf>
      <font>
        <b val="0"/>
        <i val="0"/>
        <strike val="0"/>
        <condense val="0"/>
        <extend val="0"/>
        <outline val="0"/>
        <shadow val="0"/>
        <u val="none"/>
        <vertAlign val="baseline"/>
        <sz val="11"/>
        <color theme="1"/>
        <name val="Arial"/>
        <family val="2"/>
        <scheme val="none"/>
      </font>
      <fill>
        <patternFill patternType="solid">
          <fgColor rgb="FFB7B7B7"/>
          <bgColor theme="9" tint="0.59999389629810485"/>
        </patternFill>
      </fill>
      <alignment horizontal="right" vertical="top" textRotation="0" wrapText="1" indent="0" justifyLastLine="0" shrinkToFit="0" readingOrder="0"/>
      <border outline="0">
        <right style="thin">
          <color indexed="64"/>
        </right>
      </border>
    </dxf>
    <dxf>
      <font>
        <b val="0"/>
        <i val="0"/>
        <strike val="0"/>
        <condense val="0"/>
        <extend val="0"/>
        <outline val="0"/>
        <shadow val="0"/>
        <u val="none"/>
        <vertAlign val="baseline"/>
        <sz val="11"/>
        <color theme="1"/>
        <name val="Arial"/>
        <family val="2"/>
        <scheme val="none"/>
      </font>
      <fill>
        <patternFill patternType="solid">
          <fgColor rgb="FFE7E6E6"/>
          <bgColor theme="0"/>
        </patternFill>
      </fill>
      <alignment horizontal="left" vertical="center" textRotation="0" wrapText="1" indent="0" justifyLastLine="0" shrinkToFit="0" readingOrder="0"/>
      <border diagonalUp="0" diagonalDown="0" outline="0">
        <left style="thin">
          <color rgb="FF000000"/>
        </left>
        <right style="thin">
          <color indexed="64"/>
        </right>
        <top/>
        <bottom/>
      </border>
    </dxf>
    <dxf>
      <font>
        <b val="0"/>
        <i val="0"/>
        <strike val="0"/>
        <condense val="0"/>
        <extend val="0"/>
        <outline val="0"/>
        <shadow val="0"/>
        <u val="none"/>
        <vertAlign val="baseline"/>
        <sz val="11"/>
        <color theme="1"/>
        <name val="Arial"/>
        <family val="2"/>
        <scheme val="none"/>
      </font>
      <fill>
        <patternFill patternType="solid">
          <fgColor rgb="FFE7E6E6"/>
          <bgColor theme="0"/>
        </patternFill>
      </fill>
      <alignment horizontal="left" vertical="center" textRotation="0" wrapText="1" indent="0" justifyLastLine="0" shrinkToFit="0" readingOrder="0"/>
      <border diagonalUp="0" diagonalDown="0" outline="0">
        <left style="thin">
          <color rgb="FF000000"/>
        </left>
        <right style="thin">
          <color indexed="64"/>
        </right>
        <top style="thin">
          <color rgb="FF000000"/>
        </top>
        <bottom/>
      </border>
    </dxf>
    <dxf>
      <font>
        <b val="0"/>
        <i val="0"/>
        <strike val="0"/>
        <condense val="0"/>
        <extend val="0"/>
        <outline val="0"/>
        <shadow val="0"/>
        <u val="none"/>
        <vertAlign val="baseline"/>
        <sz val="11"/>
        <color theme="1"/>
        <name val="Arial"/>
        <family val="2"/>
        <scheme val="none"/>
      </font>
      <fill>
        <patternFill patternType="solid">
          <fgColor indexed="64"/>
          <bgColor theme="0"/>
        </patternFill>
      </fill>
      <alignment horizontal="center" vertical="center" textRotation="0" wrapText="0" indent="0" justifyLastLine="0" shrinkToFit="0" readingOrder="0"/>
      <border diagonalUp="0" diagonalDown="0" outline="0">
        <left style="thin">
          <color rgb="FF000000"/>
        </left>
        <right/>
        <top/>
        <bottom/>
      </border>
    </dxf>
    <dxf>
      <font>
        <b val="0"/>
        <i val="0"/>
        <strike val="0"/>
        <condense val="0"/>
        <extend val="0"/>
        <outline val="0"/>
        <shadow val="0"/>
        <u val="none"/>
        <vertAlign val="baseline"/>
        <sz val="11"/>
        <color theme="1"/>
        <name val="Arial"/>
        <family val="2"/>
        <scheme val="none"/>
      </font>
      <fill>
        <patternFill patternType="solid">
          <fgColor indexed="64"/>
          <bgColor theme="0"/>
        </patternFill>
      </fill>
      <alignment horizontal="center" vertical="center" textRotation="0" wrapText="0" indent="0" justifyLastLine="0" shrinkToFit="0" readingOrder="0"/>
      <border diagonalUp="0" diagonalDown="0">
        <left style="thin">
          <color rgb="FF000000"/>
        </left>
        <right/>
        <top style="thin">
          <color rgb="FF000000"/>
        </top>
        <bottom/>
        <vertical/>
        <horizontal/>
      </border>
    </dxf>
    <dxf>
      <font>
        <b val="0"/>
        <i val="0"/>
        <strike val="0"/>
        <condense val="0"/>
        <extend val="0"/>
        <outline val="0"/>
        <shadow val="0"/>
        <u val="none"/>
        <vertAlign val="baseline"/>
        <sz val="11"/>
        <color theme="1"/>
        <name val="Arial"/>
        <family val="2"/>
        <scheme val="none"/>
      </font>
      <fill>
        <patternFill patternType="solid">
          <fgColor rgb="FFE7E6E6"/>
          <bgColor theme="0"/>
        </patternFill>
      </fill>
      <alignment horizontal="center" vertical="center" textRotation="0" wrapText="1" indent="0" justifyLastLine="0" shrinkToFit="0" readingOrder="0"/>
      <border diagonalUp="0" diagonalDown="0" outline="0">
        <left style="thin">
          <color rgb="FF000000"/>
        </left>
        <right/>
        <top/>
        <bottom/>
      </border>
    </dxf>
    <dxf>
      <font>
        <b val="0"/>
        <i val="0"/>
        <strike val="0"/>
        <condense val="0"/>
        <extend val="0"/>
        <outline val="0"/>
        <shadow val="0"/>
        <u val="none"/>
        <vertAlign val="baseline"/>
        <sz val="11"/>
        <color theme="1"/>
        <name val="Arial"/>
        <family val="2"/>
        <scheme val="none"/>
      </font>
      <fill>
        <patternFill patternType="solid">
          <fgColor rgb="FFE7E6E6"/>
          <bgColor theme="0"/>
        </patternFill>
      </fill>
      <alignment horizontal="center" vertical="center" textRotation="0" wrapText="1" indent="0" justifyLastLine="0" shrinkToFit="0" readingOrder="0"/>
      <border diagonalUp="0" diagonalDown="0">
        <left style="thin">
          <color rgb="FF000000"/>
        </left>
        <right/>
        <top style="thin">
          <color rgb="FF000000"/>
        </top>
        <bottom/>
        <vertical/>
        <horizontal/>
      </border>
    </dxf>
    <dxf>
      <font>
        <b val="0"/>
        <i val="0"/>
        <strike val="0"/>
        <condense val="0"/>
        <extend val="0"/>
        <outline val="0"/>
        <shadow val="0"/>
        <u val="none"/>
        <vertAlign val="baseline"/>
        <sz val="11"/>
        <color theme="1"/>
        <name val="Arial"/>
        <family val="2"/>
        <scheme val="none"/>
      </font>
      <fill>
        <patternFill patternType="solid">
          <fgColor rgb="FFE7E6E6"/>
          <bgColor theme="0"/>
        </patternFill>
      </fill>
      <alignment horizontal="left" vertical="center" textRotation="0" wrapText="1" indent="0" justifyLastLine="0" shrinkToFit="0" readingOrder="0"/>
      <border diagonalUp="0" diagonalDown="0" outline="0">
        <left style="thin">
          <color rgb="FF000000"/>
        </left>
        <right/>
        <top/>
        <bottom/>
      </border>
    </dxf>
    <dxf>
      <font>
        <b val="0"/>
        <i val="0"/>
        <strike val="0"/>
        <condense val="0"/>
        <extend val="0"/>
        <outline val="0"/>
        <shadow val="0"/>
        <u val="none"/>
        <vertAlign val="baseline"/>
        <sz val="11"/>
        <color theme="1"/>
        <name val="Arial"/>
        <family val="2"/>
        <scheme val="none"/>
      </font>
      <fill>
        <patternFill patternType="solid">
          <fgColor rgb="FFE7E6E6"/>
          <bgColor theme="0"/>
        </patternFill>
      </fill>
      <alignment horizontal="left" vertical="center" textRotation="0" wrapText="1" indent="0" justifyLastLine="0" shrinkToFit="0" readingOrder="0"/>
      <border diagonalUp="0" diagonalDown="0">
        <left style="thin">
          <color rgb="FF000000"/>
        </left>
        <right/>
        <top style="thin">
          <color rgb="FF000000"/>
        </top>
        <bottom/>
        <vertical/>
        <horizontal/>
      </border>
    </dxf>
    <dxf>
      <font>
        <b val="0"/>
        <i val="0"/>
        <strike val="0"/>
        <condense val="0"/>
        <extend val="0"/>
        <outline val="0"/>
        <shadow val="0"/>
        <u val="none"/>
        <vertAlign val="baseline"/>
        <sz val="11"/>
        <color auto="1"/>
        <name val="Arial"/>
        <family val="2"/>
        <scheme val="none"/>
      </font>
    </dxf>
    <dxf>
      <font>
        <b val="0"/>
        <i val="0"/>
        <strike val="0"/>
        <condense val="0"/>
        <extend val="0"/>
        <outline val="0"/>
        <shadow val="0"/>
        <u val="none"/>
        <vertAlign val="baseline"/>
        <sz val="11"/>
        <color theme="1"/>
        <name val="Arial"/>
        <family val="2"/>
        <scheme val="none"/>
      </font>
      <fill>
        <patternFill patternType="solid">
          <fgColor rgb="FFE7E6E6"/>
          <bgColor theme="0"/>
        </patternFill>
      </fill>
      <alignment horizontal="left" vertical="center" textRotation="0" wrapText="1" indent="0" justifyLastLine="0" shrinkToFit="0" readingOrder="0"/>
      <border diagonalUp="0" diagonalDown="0">
        <left/>
        <right/>
        <top style="thin">
          <color rgb="FF000000"/>
        </top>
        <bottom/>
        <vertical/>
        <horizontal/>
      </border>
    </dxf>
    <dxf>
      <border outline="0">
        <left style="thin">
          <color rgb="FF000000"/>
        </left>
        <right style="thin">
          <color rgb="FF000000"/>
        </right>
        <top style="thin">
          <color rgb="FF000000"/>
        </top>
      </border>
    </dxf>
    <dxf>
      <alignment horizontal="general" vertical="top" textRotation="0" wrapText="1" indent="0" justifyLastLine="0" shrinkToFit="0" readingOrder="0"/>
    </dxf>
    <dxf>
      <font>
        <b val="0"/>
        <i val="0"/>
        <strike val="0"/>
        <condense val="0"/>
        <extend val="0"/>
        <outline val="0"/>
        <shadow val="0"/>
        <u val="none"/>
        <vertAlign val="baseline"/>
        <sz val="11"/>
        <color theme="1"/>
        <name val="Arial"/>
        <family val="2"/>
        <scheme val="none"/>
      </font>
      <numFmt numFmtId="11" formatCode="#,##0.00\ &quot;€&quot;;\-#,##0.00\ &quot;€&quot;"/>
      <alignment horizontal="right" vertical="top" textRotation="0" wrapText="1" indent="0" justifyLastLine="0" shrinkToFit="0" readingOrder="0"/>
    </dxf>
    <dxf>
      <font>
        <b val="0"/>
        <i val="0"/>
        <strike val="0"/>
        <condense val="0"/>
        <extend val="0"/>
        <outline val="0"/>
        <shadow val="0"/>
        <u val="none"/>
        <vertAlign val="baseline"/>
        <sz val="11"/>
        <color theme="1"/>
        <name val="Arial"/>
        <family val="2"/>
        <scheme val="none"/>
      </font>
      <numFmt numFmtId="11" formatCode="#,##0.00\ &quot;€&quot;;\-#,##0.00\ &quot;€&quot;"/>
      <alignment horizontal="right" vertical="top" textRotation="0" wrapText="1" indent="0" justifyLastLine="0" shrinkToFit="0" readingOrder="0"/>
      <border outline="0">
        <right style="thin">
          <color indexed="64"/>
        </right>
      </border>
    </dxf>
    <dxf>
      <font>
        <b val="0"/>
        <i val="0"/>
        <strike val="0"/>
        <condense val="0"/>
        <extend val="0"/>
        <outline val="0"/>
        <shadow val="0"/>
        <u val="none"/>
        <vertAlign val="baseline"/>
        <sz val="11"/>
        <color theme="1"/>
        <name val="Arial"/>
        <family val="2"/>
        <scheme val="none"/>
      </font>
      <numFmt numFmtId="1" formatCode="0"/>
      <fill>
        <patternFill patternType="solid">
          <fgColor rgb="FFB7B7B7"/>
          <bgColor theme="0"/>
        </patternFill>
      </fill>
      <alignment horizontal="right" vertical="top" textRotation="0" wrapText="1" indent="0" justifyLastLine="0" shrinkToFit="0" readingOrder="0"/>
      <border diagonalUp="0" diagonalDown="0">
        <left/>
        <right style="thin">
          <color indexed="64"/>
        </right>
        <top style="thin">
          <color indexed="64"/>
        </top>
        <bottom style="thin">
          <color indexed="64"/>
        </bottom>
        <vertical/>
        <horizontal/>
      </border>
    </dxf>
    <dxf>
      <font>
        <b val="0"/>
        <i val="0"/>
        <strike val="0"/>
        <condense val="0"/>
        <extend val="0"/>
        <outline val="0"/>
        <shadow val="0"/>
        <u val="none"/>
        <vertAlign val="baseline"/>
        <sz val="11"/>
        <color theme="1"/>
        <name val="Arial"/>
        <family val="2"/>
        <scheme val="none"/>
      </font>
      <fill>
        <patternFill>
          <bgColor theme="5"/>
        </patternFill>
      </fill>
    </dxf>
    <dxf>
      <font>
        <b val="0"/>
        <i val="0"/>
        <strike val="0"/>
        <condense val="0"/>
        <extend val="0"/>
        <outline val="0"/>
        <shadow val="0"/>
        <u val="none"/>
        <vertAlign val="baseline"/>
        <sz val="11"/>
        <color theme="1"/>
        <name val="Arial"/>
        <family val="2"/>
        <scheme val="none"/>
      </font>
      <numFmt numFmtId="164" formatCode="#,##0.00\ &quot;€&quot;"/>
      <alignment horizontal="right" vertical="top" textRotation="0" wrapText="1" indent="0" justifyLastLine="0" shrinkToFit="0" readingOrder="0"/>
      <border outline="0">
        <left style="thin">
          <color indexed="64"/>
        </left>
      </border>
    </dxf>
    <dxf>
      <font>
        <b val="0"/>
        <i val="0"/>
        <strike val="0"/>
        <condense val="0"/>
        <extend val="0"/>
        <outline val="0"/>
        <shadow val="0"/>
        <u val="none"/>
        <vertAlign val="baseline"/>
        <sz val="11"/>
        <color theme="1"/>
        <name val="Arial"/>
        <family val="2"/>
        <scheme val="none"/>
      </font>
      <fill>
        <patternFill patternType="solid">
          <fgColor rgb="FFB7B7B7"/>
          <bgColor theme="9" tint="0.59999389629810485"/>
        </patternFill>
      </fill>
      <border outline="0">
        <left style="thin">
          <color indexed="64"/>
        </left>
        <right style="thin">
          <color indexed="64"/>
        </right>
      </border>
    </dxf>
    <dxf>
      <font>
        <b val="0"/>
        <i val="0"/>
        <strike val="0"/>
        <condense val="0"/>
        <extend val="0"/>
        <outline val="0"/>
        <shadow val="0"/>
        <u val="none"/>
        <vertAlign val="baseline"/>
        <sz val="11"/>
        <color theme="1"/>
        <name val="Arial"/>
        <family val="2"/>
        <scheme val="none"/>
      </font>
      <fill>
        <patternFill patternType="solid">
          <fgColor rgb="FFB7B7B7"/>
          <bgColor theme="9" tint="0.59999389629810485"/>
        </patternFill>
      </fill>
      <alignment horizontal="right" vertical="top" textRotation="0" wrapText="1" indent="0" justifyLastLine="0" shrinkToFit="0" readingOrder="0"/>
      <border outline="0">
        <right style="thin">
          <color indexed="64"/>
        </right>
      </border>
    </dxf>
    <dxf>
      <font>
        <b val="0"/>
        <i val="0"/>
        <strike val="0"/>
        <condense val="0"/>
        <extend val="0"/>
        <outline val="0"/>
        <shadow val="0"/>
        <u val="none"/>
        <vertAlign val="baseline"/>
        <sz val="11"/>
        <color theme="1"/>
        <name val="Arial"/>
        <family val="2"/>
        <scheme val="none"/>
      </font>
      <alignment horizontal="general" vertical="top" textRotation="0" wrapText="1"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11"/>
        <color theme="1"/>
        <name val="Arial"/>
        <family val="2"/>
        <scheme val="none"/>
      </font>
      <numFmt numFmtId="22" formatCode="mmm\-yy"/>
      <alignment horizontal="center" vertical="top" textRotation="0" wrapText="1" indent="0" justifyLastLine="0" shrinkToFit="0" readingOrder="0"/>
      <border diagonalUp="0" diagonalDown="0">
        <left style="thin">
          <color indexed="64"/>
        </left>
        <right/>
        <top style="thin">
          <color indexed="64"/>
        </top>
        <bottom/>
        <vertical/>
        <horizontal/>
      </border>
    </dxf>
    <dxf>
      <font>
        <b val="0"/>
        <i val="0"/>
        <strike val="0"/>
        <condense val="0"/>
        <extend val="0"/>
        <outline val="0"/>
        <shadow val="0"/>
        <u val="none"/>
        <vertAlign val="baseline"/>
        <sz val="11"/>
        <color theme="1"/>
        <name val="Arial"/>
        <family val="2"/>
        <scheme val="none"/>
      </font>
      <alignment horizontal="center" vertical="top" textRotation="0" wrapText="1" indent="0" justifyLastLine="0" shrinkToFit="0" readingOrder="0"/>
      <border diagonalUp="0" diagonalDown="0">
        <left style="thin">
          <color indexed="64"/>
        </left>
        <right/>
        <top style="thin">
          <color indexed="64"/>
        </top>
        <bottom/>
        <vertical/>
        <horizontal/>
      </border>
    </dxf>
    <dxf>
      <font>
        <b val="0"/>
        <i val="0"/>
        <strike val="0"/>
        <condense val="0"/>
        <extend val="0"/>
        <outline val="0"/>
        <shadow val="0"/>
        <u val="none"/>
        <vertAlign val="baseline"/>
        <sz val="11"/>
        <color theme="1"/>
        <name val="Arial"/>
        <family val="2"/>
        <scheme val="none"/>
      </font>
      <fill>
        <patternFill patternType="solid">
          <fgColor rgb="FFE7E6E6"/>
          <bgColor theme="0"/>
        </patternFill>
      </fill>
      <alignment horizontal="left" vertical="top" textRotation="0" wrapText="1" indent="0" justifyLastLine="0" shrinkToFit="0" readingOrder="0"/>
      <border diagonalUp="0" diagonalDown="0">
        <left style="thin">
          <color indexed="64"/>
        </left>
        <right/>
        <top style="thin">
          <color indexed="64"/>
        </top>
        <bottom/>
        <vertical/>
        <horizontal/>
      </border>
    </dxf>
    <dxf>
      <font>
        <b val="0"/>
        <i val="0"/>
        <strike val="0"/>
        <condense val="0"/>
        <extend val="0"/>
        <outline val="0"/>
        <shadow val="0"/>
        <u val="none"/>
        <vertAlign val="baseline"/>
        <sz val="11"/>
        <color theme="1"/>
        <name val="Arial"/>
        <family val="2"/>
        <scheme val="none"/>
      </font>
      <alignment horizontal="left" vertical="top" textRotation="0" wrapText="0" indent="0" justifyLastLine="0" shrinkToFit="0" readingOrder="0"/>
      <border diagonalUp="0" diagonalDown="0">
        <left/>
        <right/>
        <top style="thin">
          <color indexed="64"/>
        </top>
        <bottom/>
        <vertical/>
        <horizontal/>
      </border>
    </dxf>
    <dxf>
      <border outline="0">
        <left style="thin">
          <color indexed="64"/>
        </left>
        <right style="thin">
          <color indexed="64"/>
        </right>
        <top style="thin">
          <color indexed="64"/>
        </top>
        <bottom style="thin">
          <color indexed="64"/>
        </bottom>
      </border>
    </dxf>
    <dxf>
      <fill>
        <patternFill>
          <fgColor indexed="64"/>
          <bgColor theme="5"/>
        </patternFill>
      </fill>
      <alignment horizontal="general" vertical="top" textRotation="0" wrapText="1" indent="0" justifyLastLine="0" shrinkToFit="0" readingOrder="0"/>
    </dxf>
    <dxf>
      <font>
        <b val="0"/>
        <i val="0"/>
        <strike val="0"/>
        <condense val="0"/>
        <extend val="0"/>
        <outline val="0"/>
        <shadow val="0"/>
        <u val="none"/>
        <vertAlign val="baseline"/>
        <sz val="11"/>
        <color theme="1"/>
        <name val="Arial"/>
        <family val="2"/>
        <scheme val="none"/>
      </font>
      <numFmt numFmtId="11" formatCode="#,##0.00\ &quot;€&quot;;\-#,##0.00\ &quot;€&quot;"/>
      <alignment horizontal="right" vertical="top" textRotation="0" wrapText="1" indent="0" justifyLastLine="0" shrinkToFit="0" readingOrder="0"/>
    </dxf>
    <dxf>
      <font>
        <b val="0"/>
        <i val="0"/>
        <strike val="0"/>
        <condense val="0"/>
        <extend val="0"/>
        <outline val="0"/>
        <shadow val="0"/>
        <u val="none"/>
        <vertAlign val="baseline"/>
        <sz val="11"/>
        <color theme="1"/>
        <name val="Arial"/>
        <family val="2"/>
        <scheme val="none"/>
      </font>
      <numFmt numFmtId="11" formatCode="#,##0.00\ &quot;€&quot;;\-#,##0.00\ &quot;€&quot;"/>
      <alignment horizontal="right" vertical="top" textRotation="0" wrapText="1" indent="0" justifyLastLine="0" shrinkToFit="0" readingOrder="0"/>
    </dxf>
    <dxf>
      <font>
        <b val="0"/>
        <i val="0"/>
        <strike val="0"/>
        <condense val="0"/>
        <extend val="0"/>
        <outline val="0"/>
        <shadow val="0"/>
        <u val="none"/>
        <vertAlign val="baseline"/>
        <sz val="11"/>
        <color theme="1"/>
        <name val="Arial"/>
        <family val="2"/>
        <scheme val="none"/>
      </font>
      <numFmt numFmtId="11" formatCode="#,##0.00\ &quot;€&quot;;\-#,##0.00\ &quot;€&quot;"/>
      <alignment horizontal="right" vertical="top" textRotation="0" wrapText="1" indent="0" justifyLastLine="0" shrinkToFit="0" readingOrder="0"/>
      <border diagonalUp="0" diagonalDown="0" outline="0">
        <left/>
        <right style="thin">
          <color indexed="64"/>
        </right>
        <top/>
        <bottom/>
      </border>
    </dxf>
    <dxf>
      <font>
        <b val="0"/>
        <i val="0"/>
        <strike val="0"/>
        <condense val="0"/>
        <extend val="0"/>
        <outline val="0"/>
        <shadow val="0"/>
        <u val="none"/>
        <vertAlign val="baseline"/>
        <sz val="11"/>
        <color theme="1"/>
        <name val="Arial"/>
        <family val="2"/>
        <scheme val="none"/>
      </font>
      <numFmt numFmtId="11" formatCode="#,##0.00\ &quot;€&quot;;\-#,##0.00\ &quot;€&quot;"/>
      <alignment horizontal="right" vertical="top" textRotation="0" wrapText="1" indent="0" justifyLastLine="0" shrinkToFit="0" readingOrder="0"/>
      <border outline="0">
        <right style="thin">
          <color indexed="64"/>
        </right>
      </border>
    </dxf>
    <dxf>
      <font>
        <b val="0"/>
        <i val="0"/>
        <strike val="0"/>
        <condense val="0"/>
        <extend val="0"/>
        <outline val="0"/>
        <shadow val="0"/>
        <u val="none"/>
        <vertAlign val="baseline"/>
        <sz val="11"/>
        <color theme="1"/>
        <name val="Arial"/>
        <family val="2"/>
        <scheme val="none"/>
      </font>
      <alignment horizontal="left" vertical="top" textRotation="0" wrapText="0" indent="0" justifyLastLine="0" shrinkToFit="0" readingOrder="0"/>
      <border diagonalUp="0" diagonalDown="0" outline="0">
        <left/>
        <right/>
        <top/>
        <bottom/>
      </border>
    </dxf>
    <dxf>
      <font>
        <b val="0"/>
        <i val="0"/>
        <strike val="0"/>
        <condense val="0"/>
        <extend val="0"/>
        <outline val="0"/>
        <shadow val="0"/>
        <u val="none"/>
        <vertAlign val="baseline"/>
        <sz val="11"/>
        <color theme="1"/>
        <name val="Arial"/>
        <family val="2"/>
        <scheme val="none"/>
      </font>
      <numFmt numFmtId="1" formatCode="0"/>
      <fill>
        <patternFill patternType="solid">
          <fgColor rgb="FFB7B7B7"/>
          <bgColor theme="0"/>
        </patternFill>
      </fill>
      <alignment horizontal="right" vertical="top" textRotation="0" wrapText="1" indent="0" justifyLastLine="0" shrinkToFit="0" readingOrder="0"/>
      <border diagonalUp="0" diagonalDown="0">
        <left/>
        <right style="thin">
          <color indexed="64"/>
        </right>
        <top style="thin">
          <color indexed="64"/>
        </top>
        <bottom style="thin">
          <color indexed="64"/>
        </bottom>
        <vertical/>
        <horizontal/>
      </border>
    </dxf>
    <dxf>
      <font>
        <b val="0"/>
        <i val="0"/>
        <strike val="0"/>
        <condense val="0"/>
        <extend val="0"/>
        <outline val="0"/>
        <shadow val="0"/>
        <u val="none"/>
        <vertAlign val="baseline"/>
        <sz val="11"/>
        <color theme="1"/>
        <name val="Arial"/>
        <family val="2"/>
        <scheme val="none"/>
      </font>
      <fill>
        <patternFill patternType="solid">
          <fgColor indexed="64"/>
          <bgColor theme="5"/>
        </patternFill>
      </fill>
    </dxf>
    <dxf>
      <font>
        <b val="0"/>
        <i val="0"/>
        <strike val="0"/>
        <condense val="0"/>
        <extend val="0"/>
        <outline val="0"/>
        <shadow val="0"/>
        <u val="none"/>
        <vertAlign val="baseline"/>
        <sz val="11"/>
        <color theme="1"/>
        <name val="Arial"/>
        <family val="2"/>
        <scheme val="none"/>
      </font>
      <fill>
        <patternFill>
          <bgColor theme="5"/>
        </patternFill>
      </fill>
    </dxf>
    <dxf>
      <font>
        <b val="0"/>
        <i val="0"/>
        <strike val="0"/>
        <condense val="0"/>
        <extend val="0"/>
        <outline val="0"/>
        <shadow val="0"/>
        <u val="none"/>
        <vertAlign val="baseline"/>
        <sz val="11"/>
        <color theme="1"/>
        <name val="Arial"/>
        <family val="2"/>
        <scheme val="none"/>
      </font>
      <alignment horizontal="right" vertical="top" textRotation="0" wrapText="1" indent="0" justifyLastLine="0" shrinkToFit="0" readingOrder="0"/>
      <border diagonalUp="0" diagonalDown="0" outline="0">
        <left style="thin">
          <color indexed="64"/>
        </left>
        <right/>
        <top/>
        <bottom/>
      </border>
    </dxf>
    <dxf>
      <font>
        <b val="0"/>
        <i val="0"/>
        <strike val="0"/>
        <condense val="0"/>
        <extend val="0"/>
        <outline val="0"/>
        <shadow val="0"/>
        <u val="none"/>
        <vertAlign val="baseline"/>
        <sz val="11"/>
        <color theme="1"/>
        <name val="Arial"/>
        <family val="2"/>
        <scheme val="none"/>
      </font>
      <numFmt numFmtId="164" formatCode="#,##0.00\ &quot;€&quot;"/>
      <alignment horizontal="right" vertical="top" textRotation="0" wrapText="1" indent="0" justifyLastLine="0" shrinkToFit="0" readingOrder="0"/>
      <border outline="0">
        <left style="thin">
          <color indexed="64"/>
        </left>
      </border>
    </dxf>
    <dxf>
      <font>
        <b val="0"/>
        <i val="0"/>
        <strike val="0"/>
        <condense val="0"/>
        <extend val="0"/>
        <outline val="0"/>
        <shadow val="0"/>
        <u val="none"/>
        <vertAlign val="baseline"/>
        <sz val="11"/>
        <color theme="1"/>
        <name val="Arial"/>
        <family val="2"/>
        <scheme val="none"/>
      </font>
      <fill>
        <patternFill patternType="none">
          <fgColor indexed="64"/>
          <bgColor indexed="65"/>
        </patternFill>
      </fill>
      <border diagonalUp="0" diagonalDown="0" outline="0">
        <left style="thin">
          <color indexed="64"/>
        </left>
        <right style="thin">
          <color indexed="64"/>
        </right>
        <top/>
        <bottom/>
      </border>
    </dxf>
    <dxf>
      <font>
        <b val="0"/>
        <i val="0"/>
        <strike val="0"/>
        <condense val="0"/>
        <extend val="0"/>
        <outline val="0"/>
        <shadow val="0"/>
        <u val="none"/>
        <vertAlign val="baseline"/>
        <sz val="11"/>
        <color theme="1"/>
        <name val="Arial"/>
        <family val="2"/>
        <scheme val="none"/>
      </font>
      <fill>
        <patternFill patternType="solid">
          <fgColor rgb="FFB7B7B7"/>
          <bgColor theme="9" tint="0.59999389629810485"/>
        </patternFill>
      </fill>
      <border outline="0">
        <left style="thin">
          <color indexed="64"/>
        </left>
        <right style="thin">
          <color indexed="64"/>
        </right>
      </border>
    </dxf>
    <dxf>
      <font>
        <b val="0"/>
        <i val="0"/>
        <strike val="0"/>
        <condense val="0"/>
        <extend val="0"/>
        <outline val="0"/>
        <shadow val="0"/>
        <u val="none"/>
        <vertAlign val="baseline"/>
        <sz val="11"/>
        <color theme="1"/>
        <name val="Arial"/>
        <family val="2"/>
        <scheme val="none"/>
      </font>
      <fill>
        <patternFill patternType="none">
          <fgColor indexed="64"/>
          <bgColor indexed="65"/>
        </patternFill>
      </fill>
      <alignment horizontal="right" vertical="top" textRotation="0" wrapText="1" indent="0" justifyLastLine="0" shrinkToFit="0" readingOrder="0"/>
      <border diagonalUp="0" diagonalDown="0" outline="0">
        <left/>
        <right style="thin">
          <color indexed="64"/>
        </right>
        <top/>
        <bottom/>
      </border>
    </dxf>
    <dxf>
      <font>
        <b val="0"/>
        <i val="0"/>
        <strike val="0"/>
        <condense val="0"/>
        <extend val="0"/>
        <outline val="0"/>
        <shadow val="0"/>
        <u val="none"/>
        <vertAlign val="baseline"/>
        <sz val="11"/>
        <color theme="1"/>
        <name val="Arial"/>
        <family val="2"/>
        <scheme val="none"/>
      </font>
      <fill>
        <patternFill patternType="solid">
          <fgColor rgb="FFB7B7B7"/>
          <bgColor theme="9" tint="0.59999389629810485"/>
        </patternFill>
      </fill>
      <alignment horizontal="right" vertical="top" textRotation="0" wrapText="1" indent="0" justifyLastLine="0" shrinkToFit="0" readingOrder="0"/>
      <border outline="0">
        <right style="thin">
          <color indexed="64"/>
        </right>
      </border>
    </dxf>
    <dxf>
      <font>
        <b val="0"/>
        <i val="0"/>
        <strike val="0"/>
        <condense val="0"/>
        <extend val="0"/>
        <outline val="0"/>
        <shadow val="0"/>
        <u val="none"/>
        <vertAlign val="baseline"/>
        <sz val="11"/>
        <color theme="1"/>
        <name val="Arial"/>
        <family val="2"/>
        <scheme val="none"/>
      </font>
      <alignment horizontal="general" vertical="top" textRotation="0" wrapText="1" 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11"/>
        <color theme="1"/>
        <name val="Arial"/>
        <family val="2"/>
        <scheme val="none"/>
      </font>
      <alignment horizontal="general" vertical="top" textRotation="0" wrapText="1"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11"/>
        <color theme="1"/>
        <name val="Arial"/>
        <family val="2"/>
        <scheme val="none"/>
      </font>
      <alignment horizontal="center" vertical="top" textRotation="0" wrapText="1" indent="0" justifyLastLine="0" shrinkToFit="0" readingOrder="0"/>
      <border diagonalUp="0" diagonalDown="0" outline="0">
        <left style="thin">
          <color indexed="64"/>
        </left>
        <right/>
        <top/>
        <bottom/>
      </border>
    </dxf>
    <dxf>
      <font>
        <b val="0"/>
        <i val="0"/>
        <strike val="0"/>
        <condense val="0"/>
        <extend val="0"/>
        <outline val="0"/>
        <shadow val="0"/>
        <u val="none"/>
        <vertAlign val="baseline"/>
        <sz val="11"/>
        <color theme="1"/>
        <name val="Arial"/>
        <family val="2"/>
        <scheme val="none"/>
      </font>
      <alignment horizontal="center" vertical="top" textRotation="0" wrapText="1" indent="0" justifyLastLine="0" shrinkToFit="0" readingOrder="0"/>
      <border diagonalUp="0" diagonalDown="0">
        <left style="thin">
          <color indexed="64"/>
        </left>
        <right/>
        <top style="thin">
          <color indexed="64"/>
        </top>
        <bottom/>
        <vertical/>
        <horizontal/>
      </border>
    </dxf>
    <dxf>
      <font>
        <b val="0"/>
        <i val="0"/>
        <strike val="0"/>
        <condense val="0"/>
        <extend val="0"/>
        <outline val="0"/>
        <shadow val="0"/>
        <u val="none"/>
        <vertAlign val="baseline"/>
        <sz val="11"/>
        <color theme="1"/>
        <name val="Arial"/>
        <family val="2"/>
        <scheme val="none"/>
      </font>
      <alignment horizontal="center" vertical="top" textRotation="0" wrapText="1" indent="0" justifyLastLine="0" shrinkToFit="0" readingOrder="0"/>
      <border diagonalUp="0" diagonalDown="0" outline="0">
        <left style="thin">
          <color indexed="64"/>
        </left>
        <right/>
        <top/>
        <bottom/>
      </border>
    </dxf>
    <dxf>
      <font>
        <b val="0"/>
        <i val="0"/>
        <strike val="0"/>
        <condense val="0"/>
        <extend val="0"/>
        <outline val="0"/>
        <shadow val="0"/>
        <u val="none"/>
        <vertAlign val="baseline"/>
        <sz val="11"/>
        <color theme="1"/>
        <name val="Arial"/>
        <family val="2"/>
        <scheme val="none"/>
      </font>
      <alignment horizontal="center" vertical="top" textRotation="0" wrapText="1" indent="0" justifyLastLine="0" shrinkToFit="0" readingOrder="0"/>
      <border diagonalUp="0" diagonalDown="0">
        <left style="thin">
          <color indexed="64"/>
        </left>
        <right/>
        <top style="thin">
          <color indexed="64"/>
        </top>
        <bottom/>
        <vertical/>
        <horizontal/>
      </border>
    </dxf>
    <dxf>
      <font>
        <b val="0"/>
        <i val="0"/>
        <strike val="0"/>
        <condense val="0"/>
        <extend val="0"/>
        <outline val="0"/>
        <shadow val="0"/>
        <u val="none"/>
        <vertAlign val="baseline"/>
        <sz val="11"/>
        <color auto="1"/>
        <name val="Arial"/>
        <family val="2"/>
        <scheme val="none"/>
      </font>
    </dxf>
    <dxf>
      <font>
        <b val="0"/>
        <i val="0"/>
        <strike val="0"/>
        <condense val="0"/>
        <extend val="0"/>
        <outline val="0"/>
        <shadow val="0"/>
        <u val="none"/>
        <vertAlign val="baseline"/>
        <sz val="11"/>
        <color theme="1"/>
        <name val="Arial"/>
        <family val="2"/>
        <scheme val="none"/>
      </font>
      <alignment horizontal="left" vertical="top" textRotation="0" wrapText="0" indent="0" justifyLastLine="0" shrinkToFit="0" readingOrder="0"/>
      <border diagonalUp="0" diagonalDown="0">
        <left/>
        <right/>
        <top style="thin">
          <color indexed="64"/>
        </top>
        <bottom/>
        <vertical/>
        <horizontal/>
      </border>
    </dxf>
    <dxf>
      <border outline="0">
        <left style="thin">
          <color indexed="64"/>
        </left>
        <right style="thin">
          <color indexed="64"/>
        </right>
        <top style="thin">
          <color indexed="64"/>
        </top>
      </border>
    </dxf>
    <dxf>
      <fill>
        <patternFill>
          <fgColor indexed="64"/>
          <bgColor theme="5"/>
        </patternFill>
      </fill>
      <alignment horizontal="general" vertical="top" textRotation="0" wrapText="1" indent="0" justifyLastLine="0" shrinkToFit="0" readingOrder="0"/>
    </dxf>
    <dxf>
      <font>
        <b val="0"/>
        <i val="0"/>
        <strike val="0"/>
        <condense val="0"/>
        <extend val="0"/>
        <outline val="0"/>
        <shadow val="0"/>
        <u val="none"/>
        <vertAlign val="baseline"/>
        <sz val="11"/>
        <color theme="1"/>
        <name val="Arial"/>
        <family val="2"/>
        <scheme val="none"/>
      </font>
      <numFmt numFmtId="164" formatCode="#,##0.00\ &quot;€&quot;"/>
      <alignment horizontal="right" vertical="top" textRotation="0" wrapText="1" indent="0" justifyLastLine="0" shrinkToFit="0" readingOrder="0"/>
      <border diagonalUp="0" diagonalDown="0" outline="0">
        <left style="thin">
          <color rgb="FF000000"/>
        </left>
        <right/>
        <top/>
        <bottom/>
      </border>
    </dxf>
    <dxf>
      <font>
        <b val="0"/>
        <i val="0"/>
        <strike val="0"/>
        <condense val="0"/>
        <extend val="0"/>
        <outline val="0"/>
        <shadow val="0"/>
        <u val="none"/>
        <vertAlign val="baseline"/>
        <sz val="11"/>
        <color theme="1"/>
        <name val="Arial"/>
        <family val="2"/>
        <scheme val="none"/>
      </font>
      <numFmt numFmtId="164" formatCode="#,##0.00\ &quot;€&quot;"/>
      <alignment horizontal="right" vertical="top" textRotation="0" wrapText="1" indent="0" justifyLastLine="0" shrinkToFit="0" readingOrder="0"/>
      <border diagonalUp="0" diagonalDown="0" outline="0">
        <left style="thin">
          <color rgb="FF000000"/>
        </left>
        <right/>
        <top style="thin">
          <color rgb="FF000000"/>
        </top>
        <bottom/>
      </border>
    </dxf>
    <dxf>
      <font>
        <b val="0"/>
        <i val="0"/>
        <strike val="0"/>
        <condense val="0"/>
        <extend val="0"/>
        <outline val="0"/>
        <shadow val="0"/>
        <u val="none"/>
        <vertAlign val="baseline"/>
        <sz val="11"/>
        <color theme="1"/>
        <name val="Arial"/>
        <family val="2"/>
        <scheme val="none"/>
      </font>
      <numFmt numFmtId="164" formatCode="#,##0.00\ &quot;€&quot;"/>
      <alignment horizontal="right" vertical="top" textRotation="0" wrapText="1" indent="0" justifyLastLine="0" shrinkToFit="0" readingOrder="0"/>
      <border diagonalUp="0" diagonalDown="0" outline="0">
        <left style="thin">
          <color rgb="FF000000"/>
        </left>
        <right/>
        <top/>
        <bottom/>
      </border>
    </dxf>
    <dxf>
      <font>
        <b val="0"/>
        <i val="0"/>
        <strike val="0"/>
        <condense val="0"/>
        <extend val="0"/>
        <outline val="0"/>
        <shadow val="0"/>
        <u val="none"/>
        <vertAlign val="baseline"/>
        <sz val="11"/>
        <color theme="1"/>
        <name val="Arial"/>
        <family val="2"/>
        <scheme val="none"/>
      </font>
      <numFmt numFmtId="164" formatCode="#,##0.00\ &quot;€&quot;"/>
      <alignment horizontal="right" vertical="top" textRotation="0" wrapText="1" indent="0" justifyLastLine="0" shrinkToFit="0" readingOrder="0"/>
      <border diagonalUp="0" diagonalDown="0">
        <left style="thin">
          <color rgb="FF000000"/>
        </left>
        <right/>
        <top style="thin">
          <color rgb="FF000000"/>
        </top>
        <bottom/>
      </border>
    </dxf>
    <dxf>
      <font>
        <b/>
        <i val="0"/>
        <strike val="0"/>
        <condense val="0"/>
        <extend val="0"/>
        <outline val="0"/>
        <shadow val="0"/>
        <u val="none"/>
        <vertAlign val="baseline"/>
        <sz val="11"/>
        <color rgb="FF000000"/>
        <name val="Arial"/>
        <family val="2"/>
        <scheme val="none"/>
      </font>
      <alignment horizontal="left" vertical="top" textRotation="0" wrapText="0" indent="0" justifyLastLine="0" shrinkToFit="0" readingOrder="0"/>
      <border diagonalUp="0" diagonalDown="0" outline="0">
        <left/>
        <right/>
        <top style="double">
          <color rgb="FFED7D31"/>
        </top>
        <bottom style="thin">
          <color indexed="64"/>
        </bottom>
      </border>
    </dxf>
    <dxf>
      <font>
        <b val="0"/>
        <i val="0"/>
        <strike val="0"/>
        <condense val="0"/>
        <extend val="0"/>
        <outline val="0"/>
        <shadow val="0"/>
        <u val="none"/>
        <vertAlign val="baseline"/>
        <sz val="11"/>
        <color theme="1"/>
        <name val="Arial"/>
        <family val="2"/>
        <scheme val="none"/>
      </font>
      <numFmt numFmtId="1" formatCode="0"/>
      <fill>
        <patternFill patternType="solid">
          <fgColor rgb="FFB7B7B7"/>
          <bgColor theme="0"/>
        </patternFill>
      </fill>
      <alignment horizontal="right" vertical="top" textRotation="0" wrapText="1" indent="0" justifyLastLine="0" shrinkToFit="0" readingOrder="0"/>
      <border diagonalUp="0" diagonalDown="0">
        <left/>
        <right style="thin">
          <color indexed="64"/>
        </right>
        <top style="thin">
          <color indexed="64"/>
        </top>
        <bottom style="thin">
          <color indexed="64"/>
        </bottom>
        <vertical/>
        <horizontal/>
      </border>
    </dxf>
    <dxf>
      <font>
        <b val="0"/>
        <i val="0"/>
        <strike val="0"/>
        <condense val="0"/>
        <extend val="0"/>
        <outline val="0"/>
        <shadow val="0"/>
        <u val="none"/>
        <vertAlign val="baseline"/>
        <sz val="11"/>
        <color theme="1"/>
        <name val="Arial"/>
        <family val="2"/>
        <scheme val="none"/>
      </font>
      <fill>
        <patternFill patternType="solid">
          <fgColor indexed="64"/>
          <bgColor theme="5"/>
        </patternFill>
      </fill>
      <alignment horizontal="left" vertical="top" textRotation="0" wrapText="1" indent="0" justifyLastLine="0" shrinkToFit="0" readingOrder="0"/>
    </dxf>
    <dxf>
      <font>
        <b val="0"/>
        <i val="0"/>
        <strike val="0"/>
        <condense val="0"/>
        <extend val="0"/>
        <outline val="0"/>
        <shadow val="0"/>
        <u val="none"/>
        <vertAlign val="baseline"/>
        <sz val="11"/>
        <color theme="1"/>
        <name val="Arial"/>
        <family val="2"/>
        <scheme val="none"/>
      </font>
      <fill>
        <patternFill>
          <bgColor theme="5"/>
        </patternFill>
      </fill>
      <alignment horizontal="left" vertical="top" textRotation="0" wrapText="1" indent="0" justifyLastLine="0" shrinkToFit="0" readingOrder="0"/>
    </dxf>
    <dxf>
      <font>
        <b val="0"/>
        <i val="0"/>
        <strike val="0"/>
        <condense val="0"/>
        <extend val="0"/>
        <outline val="0"/>
        <shadow val="0"/>
        <u val="none"/>
        <vertAlign val="baseline"/>
        <sz val="11"/>
        <color theme="1"/>
        <name val="Arial"/>
        <family val="2"/>
        <scheme val="none"/>
      </font>
      <numFmt numFmtId="0" formatCode="General"/>
      <alignment horizontal="right" vertical="top" textRotation="0" wrapText="1" indent="0" justifyLastLine="0" shrinkToFit="0" readingOrder="0"/>
      <border diagonalUp="0" diagonalDown="0" outline="0">
        <left style="thin">
          <color rgb="FF000000"/>
        </left>
        <right/>
        <top/>
        <bottom/>
      </border>
    </dxf>
    <dxf>
      <font>
        <b val="0"/>
        <i val="0"/>
        <strike val="0"/>
        <condense val="0"/>
        <extend val="0"/>
        <outline val="0"/>
        <shadow val="0"/>
        <u val="none"/>
        <vertAlign val="baseline"/>
        <sz val="11"/>
        <color theme="1"/>
        <name val="Arial"/>
        <family val="2"/>
        <scheme val="none"/>
      </font>
      <numFmt numFmtId="164" formatCode="#,##0.00\ &quot;€&quot;"/>
      <alignment horizontal="right" vertical="top" textRotation="0" wrapText="1" indent="0" justifyLastLine="0" shrinkToFit="0" readingOrder="0"/>
      <border diagonalUp="0" diagonalDown="0" outline="0">
        <left style="thin">
          <color rgb="FF000000"/>
        </left>
        <right/>
        <top style="thin">
          <color rgb="FF000000"/>
        </top>
        <bottom/>
      </border>
    </dxf>
    <dxf>
      <font>
        <b val="0"/>
        <i val="0"/>
        <strike val="0"/>
        <condense val="0"/>
        <extend val="0"/>
        <outline val="0"/>
        <shadow val="0"/>
        <u val="none"/>
        <vertAlign val="baseline"/>
        <sz val="11"/>
        <color theme="1"/>
        <name val="Arial"/>
        <family val="2"/>
        <scheme val="none"/>
      </font>
      <alignment horizontal="left" vertical="top" textRotation="0" wrapText="1" indent="0" justifyLastLine="0" shrinkToFit="0" readingOrder="0"/>
      <border diagonalUp="0" diagonalDown="0" outline="0">
        <left style="thin">
          <color rgb="FF000000"/>
        </left>
        <right/>
        <top/>
        <bottom/>
      </border>
    </dxf>
    <dxf>
      <font>
        <b val="0"/>
        <i val="0"/>
        <strike val="0"/>
        <condense val="0"/>
        <extend val="0"/>
        <outline val="0"/>
        <shadow val="0"/>
        <u val="none"/>
        <vertAlign val="baseline"/>
        <sz val="11"/>
        <color theme="1"/>
        <name val="Arial"/>
        <family val="2"/>
        <scheme val="none"/>
      </font>
      <alignment horizontal="left" vertical="top" textRotation="0" wrapText="1" indent="0" justifyLastLine="0" shrinkToFit="0" readingOrder="0"/>
      <border diagonalUp="0" diagonalDown="0">
        <left style="thin">
          <color rgb="FF000000"/>
        </left>
        <right/>
        <top style="thin">
          <color rgb="FF000000"/>
        </top>
        <bottom/>
      </border>
    </dxf>
    <dxf>
      <font>
        <b val="0"/>
        <i val="0"/>
        <strike val="0"/>
        <condense val="0"/>
        <extend val="0"/>
        <outline val="0"/>
        <shadow val="0"/>
        <u val="none"/>
        <vertAlign val="baseline"/>
        <sz val="11"/>
        <color theme="1"/>
        <name val="Arial"/>
        <family val="2"/>
        <scheme val="none"/>
      </font>
      <numFmt numFmtId="0" formatCode="General"/>
      <alignment horizontal="right" vertical="top" textRotation="0" wrapText="1" indent="0" justifyLastLine="0" shrinkToFit="0" readingOrder="0"/>
      <border diagonalUp="0" diagonalDown="0" outline="0">
        <left style="thin">
          <color rgb="FF000000"/>
        </left>
        <right/>
        <top/>
        <bottom/>
      </border>
    </dxf>
    <dxf>
      <font>
        <b val="0"/>
        <i val="0"/>
        <strike val="0"/>
        <condense val="0"/>
        <extend val="0"/>
        <outline val="0"/>
        <shadow val="0"/>
        <u val="none"/>
        <vertAlign val="baseline"/>
        <sz val="11"/>
        <color theme="1"/>
        <name val="Arial"/>
        <family val="2"/>
        <scheme val="none"/>
      </font>
      <numFmt numFmtId="164" formatCode="#,##0.00\ &quot;€&quot;"/>
      <alignment horizontal="right" vertical="top" textRotation="0" wrapText="1" indent="0" justifyLastLine="0" shrinkToFit="0" readingOrder="0"/>
      <border diagonalUp="0" diagonalDown="0" outline="0">
        <left style="thin">
          <color rgb="FF000000"/>
        </left>
        <right/>
        <top style="thin">
          <color rgb="FF000000"/>
        </top>
        <bottom/>
      </border>
    </dxf>
    <dxf>
      <font>
        <b val="0"/>
        <i val="0"/>
        <strike val="0"/>
        <condense val="0"/>
        <extend val="0"/>
        <outline val="0"/>
        <shadow val="0"/>
        <u val="none"/>
        <vertAlign val="baseline"/>
        <sz val="11"/>
        <color theme="1"/>
        <name val="Arial"/>
        <family val="2"/>
        <scheme val="none"/>
      </font>
      <alignment horizontal="left" vertical="top" textRotation="0" wrapText="1" indent="0" justifyLastLine="0" shrinkToFit="0" readingOrder="0"/>
      <border diagonalUp="0" diagonalDown="0" outline="0">
        <left style="thin">
          <color rgb="FF000000"/>
        </left>
        <right/>
        <top/>
        <bottom/>
      </border>
    </dxf>
    <dxf>
      <font>
        <b val="0"/>
        <i val="0"/>
        <strike val="0"/>
        <condense val="0"/>
        <extend val="0"/>
        <outline val="0"/>
        <shadow val="0"/>
        <u val="none"/>
        <vertAlign val="baseline"/>
        <sz val="11"/>
        <color theme="1"/>
        <name val="Arial"/>
        <family val="2"/>
        <scheme val="none"/>
      </font>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theme="1"/>
        <name val="Arial"/>
        <family val="2"/>
        <scheme val="none"/>
      </font>
      <alignment horizontal="left" vertical="top" textRotation="0" wrapText="1" indent="0" justifyLastLine="0" shrinkToFit="0" readingOrder="0"/>
      <border diagonalUp="0" diagonalDown="0" outline="0">
        <left style="thin">
          <color rgb="FF000000"/>
        </left>
        <right/>
        <top/>
        <bottom/>
      </border>
    </dxf>
    <dxf>
      <font>
        <b val="0"/>
        <i val="0"/>
        <strike val="0"/>
        <condense val="0"/>
        <extend val="0"/>
        <outline val="0"/>
        <shadow val="0"/>
        <u val="none"/>
        <vertAlign val="baseline"/>
        <sz val="11"/>
        <color theme="1"/>
        <name val="Arial"/>
        <family val="2"/>
        <scheme val="none"/>
      </font>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theme="1"/>
        <name val="Arial"/>
        <family val="2"/>
        <scheme val="none"/>
      </font>
      <alignment horizontal="left" vertical="top" textRotation="0" wrapText="1" indent="0" justifyLastLine="0" shrinkToFit="0" readingOrder="0"/>
      <border diagonalUp="0" diagonalDown="0" outline="0">
        <left/>
        <right/>
        <top/>
        <bottom/>
      </border>
    </dxf>
    <dxf>
      <font>
        <b val="0"/>
        <i val="0"/>
        <strike val="0"/>
        <condense val="0"/>
        <extend val="0"/>
        <outline val="0"/>
        <shadow val="0"/>
        <u val="none"/>
        <vertAlign val="baseline"/>
        <sz val="11"/>
        <color theme="1"/>
        <name val="Arial"/>
        <family val="2"/>
        <scheme val="none"/>
      </font>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theme="1"/>
        <name val="Arial"/>
        <family val="2"/>
        <scheme val="none"/>
      </font>
      <alignment horizontal="left" vertical="top" textRotation="0" wrapText="1" indent="0" justifyLastLine="0" shrinkToFit="0" readingOrder="0"/>
      <border diagonalUp="0" diagonalDown="0" outline="0">
        <left style="thin">
          <color rgb="FF000000"/>
        </left>
        <right/>
        <top/>
        <bottom/>
      </border>
    </dxf>
    <dxf>
      <font>
        <b val="0"/>
        <i val="0"/>
        <strike val="0"/>
        <condense val="0"/>
        <extend val="0"/>
        <outline val="0"/>
        <shadow val="0"/>
        <u val="none"/>
        <vertAlign val="baseline"/>
        <sz val="11"/>
        <color theme="1"/>
        <name val="Arial"/>
        <family val="2"/>
        <scheme val="none"/>
      </font>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theme="1"/>
        <name val="Arial"/>
        <family val="2"/>
        <scheme val="none"/>
      </font>
      <alignment horizontal="left" vertical="top" textRotation="0" wrapText="0" indent="0" justifyLastLine="0" shrinkToFit="0" readingOrder="0"/>
    </dxf>
    <dxf>
      <font>
        <b val="0"/>
        <i val="0"/>
        <strike val="0"/>
        <condense val="0"/>
        <extend val="0"/>
        <outline val="0"/>
        <shadow val="0"/>
        <u val="none"/>
        <vertAlign val="baseline"/>
        <sz val="11"/>
        <color theme="1"/>
        <name val="Arial"/>
        <family val="2"/>
        <scheme val="none"/>
      </font>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border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theme="1"/>
        <name val="Arial"/>
        <family val="2"/>
        <scheme val="none"/>
      </font>
      <alignment horizontal="left" vertical="top" textRotation="0" wrapText="1" indent="0" justifyLastLine="0" shrinkToFit="0" readingOrder="0"/>
    </dxf>
    <dxf>
      <font>
        <b/>
        <i val="0"/>
        <strike val="0"/>
        <condense val="0"/>
        <extend val="0"/>
        <outline val="0"/>
        <shadow val="0"/>
        <u val="none"/>
        <vertAlign val="baseline"/>
        <sz val="11"/>
        <color theme="0"/>
        <name val="Arial"/>
        <family val="2"/>
        <scheme val="none"/>
      </font>
      <fill>
        <patternFill patternType="solid">
          <fgColor theme="5"/>
          <bgColor theme="5"/>
        </patternFill>
      </fill>
      <alignment horizontal="left" vertical="top" textRotation="0" wrapText="1" 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11"/>
        <color theme="1"/>
        <name val="Arial"/>
        <family val="2"/>
        <scheme val="none"/>
      </font>
      <numFmt numFmtId="164" formatCode="#,##0.00\ &quot;€&quot;"/>
      <alignment horizontal="right" vertical="top" textRotation="0" wrapText="1" indent="0" justifyLastLine="0" shrinkToFit="0" readingOrder="0"/>
      <border diagonalUp="0" diagonalDown="0" outline="0">
        <left style="thin">
          <color rgb="FF000000"/>
        </left>
        <right/>
        <top style="thin">
          <color rgb="FF000000"/>
        </top>
        <bottom/>
      </border>
    </dxf>
    <dxf>
      <font>
        <b val="0"/>
        <i val="0"/>
        <strike val="0"/>
        <condense val="0"/>
        <extend val="0"/>
        <outline val="0"/>
        <shadow val="0"/>
        <u val="none"/>
        <vertAlign val="baseline"/>
        <sz val="11"/>
        <color theme="1"/>
        <name val="Arial"/>
        <family val="2"/>
        <scheme val="none"/>
      </font>
      <numFmt numFmtId="164" formatCode="#,##0.00\ &quot;€&quot;"/>
      <alignment horizontal="right" vertical="top" textRotation="0" wrapText="1" indent="0" justifyLastLine="0" shrinkToFit="0" readingOrder="0"/>
      <border diagonalUp="0" diagonalDown="0" outline="0">
        <left style="thin">
          <color rgb="FF000000"/>
        </left>
        <right/>
        <top style="thin">
          <color rgb="FF000000"/>
        </top>
        <bottom/>
      </border>
    </dxf>
    <dxf>
      <font>
        <b val="0"/>
        <i val="0"/>
        <strike val="0"/>
        <condense val="0"/>
        <extend val="0"/>
        <outline val="0"/>
        <shadow val="0"/>
        <u val="none"/>
        <vertAlign val="baseline"/>
        <sz val="11"/>
        <color theme="1"/>
        <name val="Arial"/>
        <family val="2"/>
        <scheme val="none"/>
      </font>
      <numFmt numFmtId="1" formatCode="0"/>
      <fill>
        <patternFill patternType="solid">
          <fgColor rgb="FFB7B7B7"/>
          <bgColor theme="0"/>
        </patternFill>
      </fill>
      <alignment horizontal="right" vertical="top" textRotation="0" wrapText="1" indent="0" justifyLastLine="0" shrinkToFit="0" readingOrder="0"/>
      <border diagonalUp="0" diagonalDown="0">
        <left/>
        <right style="thin">
          <color indexed="64"/>
        </right>
        <top style="thin">
          <color indexed="64"/>
        </top>
        <bottom style="thin">
          <color indexed="64"/>
        </bottom>
        <vertical/>
        <horizontal/>
      </border>
    </dxf>
    <dxf>
      <font>
        <b val="0"/>
        <i val="0"/>
        <strike val="0"/>
        <condense val="0"/>
        <extend val="0"/>
        <outline val="0"/>
        <shadow val="0"/>
        <u val="none"/>
        <vertAlign val="baseline"/>
        <sz val="11"/>
        <color theme="1"/>
        <name val="Arial"/>
        <family val="2"/>
        <scheme val="none"/>
      </font>
      <fill>
        <patternFill>
          <bgColor theme="5"/>
        </patternFill>
      </fill>
      <alignment horizontal="left" vertical="top" textRotation="0" wrapText="1" indent="0" justifyLastLine="0" shrinkToFit="0" readingOrder="0"/>
    </dxf>
    <dxf>
      <font>
        <b val="0"/>
        <i val="0"/>
        <strike val="0"/>
        <condense val="0"/>
        <extend val="0"/>
        <outline val="0"/>
        <shadow val="0"/>
        <u val="none"/>
        <vertAlign val="baseline"/>
        <sz val="11"/>
        <color theme="1"/>
        <name val="Arial"/>
        <family val="2"/>
        <scheme val="none"/>
      </font>
      <numFmt numFmtId="164" formatCode="#,##0.00\ &quot;€&quot;"/>
      <alignment horizontal="right" vertical="top" textRotation="0" wrapText="1" indent="0" justifyLastLine="0" shrinkToFit="0" readingOrder="0"/>
      <border diagonalUp="0" diagonalDown="0" outline="0">
        <left style="thin">
          <color indexed="64"/>
        </left>
        <right/>
        <top style="thin">
          <color rgb="FF000000"/>
        </top>
        <bottom/>
      </border>
    </dxf>
    <dxf>
      <font>
        <b val="0"/>
        <i val="0"/>
        <strike val="0"/>
        <condense val="0"/>
        <extend val="0"/>
        <outline val="0"/>
        <shadow val="0"/>
        <u val="none"/>
        <vertAlign val="baseline"/>
        <sz val="11"/>
        <color theme="1"/>
        <name val="Arial"/>
        <family val="2"/>
        <scheme val="none"/>
      </font>
      <fill>
        <patternFill patternType="solid">
          <fgColor rgb="FFB7B7B7"/>
          <bgColor theme="9" tint="0.59999389629810485"/>
        </patternFill>
      </fill>
      <alignment horizontal="left" vertical="top" textRotation="0" wrapText="1" indent="0" justifyLastLine="0" shrinkToFit="0" readingOrder="0"/>
      <border diagonalUp="0" diagonalDown="0" outline="0">
        <left style="thin">
          <color indexed="64"/>
        </left>
        <right/>
        <top style="thin">
          <color rgb="FF000000"/>
        </top>
        <bottom/>
      </border>
    </dxf>
    <dxf>
      <font>
        <b val="0"/>
        <i val="0"/>
        <strike val="0"/>
        <condense val="0"/>
        <extend val="0"/>
        <outline val="0"/>
        <shadow val="0"/>
        <u val="none"/>
        <vertAlign val="baseline"/>
        <sz val="11"/>
        <color theme="1"/>
        <name val="Arial"/>
        <family val="2"/>
        <scheme val="none"/>
      </font>
      <numFmt numFmtId="164" formatCode="#,##0.00\ &quot;€&quot;"/>
      <fill>
        <patternFill patternType="solid">
          <fgColor rgb="FFB7B7B7"/>
          <bgColor theme="9" tint="0.59999389629810485"/>
        </patternFill>
      </fill>
      <alignment horizontal="right" vertical="top" textRotation="0" wrapText="1" indent="0" justifyLastLine="0" shrinkToFit="0" readingOrder="0"/>
      <border diagonalUp="0" diagonalDown="0" outline="0">
        <left style="thin">
          <color rgb="FF000000"/>
        </left>
        <right style="thin">
          <color indexed="64"/>
        </right>
        <top style="thin">
          <color rgb="FF000000"/>
        </top>
        <bottom/>
      </border>
    </dxf>
    <dxf>
      <font>
        <b val="0"/>
        <i val="0"/>
        <strike val="0"/>
        <condense val="0"/>
        <extend val="0"/>
        <outline val="0"/>
        <shadow val="0"/>
        <u val="none"/>
        <vertAlign val="baseline"/>
        <sz val="11"/>
        <color theme="1"/>
        <name val="Arial"/>
        <family val="2"/>
        <scheme val="none"/>
      </font>
      <alignment horizontal="left" vertical="top" textRotation="0" wrapText="1" indent="0" justifyLastLine="0" shrinkToFit="0" readingOrder="0"/>
      <border diagonalUp="0" diagonalDown="0" outline="0">
        <left style="thin">
          <color rgb="FF000000"/>
        </left>
        <right style="thin">
          <color indexed="64"/>
        </right>
        <top style="thin">
          <color rgb="FF000000"/>
        </top>
        <bottom/>
      </border>
    </dxf>
    <dxf>
      <font>
        <b val="0"/>
        <i val="0"/>
        <strike val="0"/>
        <condense val="0"/>
        <extend val="0"/>
        <outline val="0"/>
        <shadow val="0"/>
        <u val="none"/>
        <vertAlign val="baseline"/>
        <sz val="11"/>
        <color theme="1"/>
        <name val="Arial"/>
        <family val="2"/>
        <scheme val="none"/>
      </font>
      <alignment horizontal="left" vertical="top" textRotation="0" wrapText="1" indent="0" justifyLastLine="0" shrinkToFit="0" readingOrder="0"/>
      <border diagonalUp="0" diagonalDown="0" outline="0">
        <left style="thin">
          <color rgb="FF000000"/>
        </left>
        <right/>
        <top style="thin">
          <color rgb="FF000000"/>
        </top>
        <bottom/>
      </border>
    </dxf>
    <dxf>
      <font>
        <b val="0"/>
        <i val="0"/>
        <strike val="0"/>
        <condense val="0"/>
        <extend val="0"/>
        <outline val="0"/>
        <shadow val="0"/>
        <u val="none"/>
        <vertAlign val="baseline"/>
        <sz val="11"/>
        <color theme="1"/>
        <name val="Arial"/>
        <family val="2"/>
        <scheme val="none"/>
      </font>
      <alignment horizontal="left" vertical="top" textRotation="0" wrapText="1" indent="0" justifyLastLine="0" shrinkToFit="0" readingOrder="0"/>
      <border diagonalUp="0" diagonalDown="0" outline="0">
        <left style="thin">
          <color rgb="FF000000"/>
        </left>
        <right/>
        <top style="thin">
          <color rgb="FF000000"/>
        </top>
        <bottom/>
      </border>
    </dxf>
    <dxf>
      <font>
        <b val="0"/>
        <i val="0"/>
        <strike val="0"/>
        <condense val="0"/>
        <extend val="0"/>
        <outline val="0"/>
        <shadow val="0"/>
        <u val="none"/>
        <vertAlign val="baseline"/>
        <sz val="11"/>
        <color theme="1"/>
        <name val="Arial"/>
        <family val="2"/>
        <scheme val="none"/>
      </font>
      <alignment horizontal="left" vertical="top" textRotation="0" wrapText="1" indent="0" justifyLastLine="0" shrinkToFit="0" readingOrder="0"/>
      <border diagonalUp="0" diagonalDown="0" outline="0">
        <left style="thin">
          <color rgb="FF000000"/>
        </left>
        <right/>
        <top style="thin">
          <color rgb="FF000000"/>
        </top>
        <bottom/>
      </border>
    </dxf>
    <dxf>
      <font>
        <b val="0"/>
        <i val="0"/>
        <strike val="0"/>
        <condense val="0"/>
        <extend val="0"/>
        <outline val="0"/>
        <shadow val="0"/>
        <u val="none"/>
        <vertAlign val="baseline"/>
        <sz val="11"/>
        <color theme="1"/>
        <name val="Arial"/>
        <family val="2"/>
        <scheme val="none"/>
      </font>
      <alignment horizontal="left" vertical="top" textRotation="0" wrapText="1" indent="0" justifyLastLine="0" shrinkToFit="0" readingOrder="0"/>
      <border diagonalUp="0" diagonalDown="0">
        <left/>
        <right/>
        <top style="thin">
          <color rgb="FF000000"/>
        </top>
        <bottom/>
        <vertical/>
        <horizontal/>
      </border>
    </dxf>
    <dxf>
      <border outline="0">
        <left style="thin">
          <color indexed="64"/>
        </left>
        <right style="thin">
          <color indexed="64"/>
        </right>
        <top style="thin">
          <color indexed="64"/>
        </top>
      </border>
    </dxf>
    <dxf>
      <font>
        <b val="0"/>
        <i val="0"/>
        <strike val="0"/>
        <condense val="0"/>
        <extend val="0"/>
        <outline val="0"/>
        <shadow val="0"/>
        <u val="none"/>
        <vertAlign val="baseline"/>
        <sz val="11"/>
        <color theme="1"/>
        <name val="Arial"/>
        <family val="2"/>
        <scheme val="none"/>
      </font>
      <alignment horizontal="left" vertical="top" textRotation="0" wrapText="1" indent="0" justifyLastLine="0" shrinkToFit="0" readingOrder="0"/>
    </dxf>
    <dxf>
      <font>
        <b/>
        <i val="0"/>
        <strike val="0"/>
        <condense val="0"/>
        <extend val="0"/>
        <outline val="0"/>
        <shadow val="0"/>
        <u val="none"/>
        <vertAlign val="baseline"/>
        <sz val="11"/>
        <color theme="0"/>
        <name val="Arial"/>
        <family val="2"/>
        <scheme val="none"/>
      </font>
      <fill>
        <patternFill patternType="none">
          <fgColor indexed="64"/>
          <bgColor theme="5"/>
        </patternFill>
      </fill>
      <alignment horizontal="left" vertical="top" textRotation="0" wrapText="1" 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11"/>
        <color theme="1"/>
        <name val="Arial"/>
        <family val="2"/>
        <scheme val="none"/>
      </font>
      <numFmt numFmtId="164" formatCode="#,##0.00\ &quot;€&quot;"/>
      <alignment horizontal="right" vertical="top" textRotation="0" wrapText="0" 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11"/>
        <color theme="1"/>
        <name val="Arial"/>
        <family val="2"/>
        <scheme val="none"/>
      </font>
      <numFmt numFmtId="164" formatCode="#,##0.00\ &quot;€&quot;"/>
      <alignment horizontal="right" vertical="top"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theme="1"/>
        <name val="Arial"/>
        <family val="2"/>
        <scheme val="none"/>
      </font>
      <numFmt numFmtId="164" formatCode="#,##0.00\ &quot;€&quot;"/>
      <alignment horizontal="right" vertical="top" textRotation="0" wrapText="0" 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11"/>
        <color theme="1"/>
        <name val="Arial"/>
        <family val="2"/>
        <scheme val="none"/>
      </font>
      <numFmt numFmtId="164" formatCode="#,##0.00\ &quot;€&quot;"/>
      <alignment horizontal="right" vertical="top"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theme="1"/>
        <name val="Arial"/>
        <family val="2"/>
        <scheme val="none"/>
      </font>
      <alignment horizontal="left" vertical="top" textRotation="0" wrapText="0" indent="0" justifyLastLine="0" shrinkToFit="0" readingOrder="0"/>
      <border diagonalUp="0" diagonalDown="0" outline="0">
        <left/>
        <right/>
        <top/>
        <bottom/>
      </border>
    </dxf>
    <dxf>
      <font>
        <b val="0"/>
        <i val="0"/>
        <strike val="0"/>
        <condense val="0"/>
        <extend val="0"/>
        <outline val="0"/>
        <shadow val="0"/>
        <u val="none"/>
        <vertAlign val="baseline"/>
        <sz val="11"/>
        <color theme="1"/>
        <name val="Arial"/>
        <family val="2"/>
        <scheme val="none"/>
      </font>
      <numFmt numFmtId="1" formatCode="0"/>
      <alignment horizontal="right" vertical="top" textRotation="0" wrapText="0" indent="0" justifyLastLine="0" shrinkToFit="0" readingOrder="0"/>
      <border diagonalUp="0" diagonalDown="0">
        <left/>
        <right style="thin">
          <color indexed="64"/>
        </right>
        <top style="thin">
          <color indexed="64"/>
        </top>
        <bottom style="thin">
          <color indexed="64"/>
        </bottom>
        <vertical/>
        <horizontal/>
      </border>
    </dxf>
    <dxf>
      <font>
        <b val="0"/>
        <i val="0"/>
        <strike val="0"/>
        <condense val="0"/>
        <extend val="0"/>
        <outline val="0"/>
        <shadow val="0"/>
        <u val="none"/>
        <vertAlign val="baseline"/>
        <sz val="11"/>
        <color theme="1"/>
        <name val="Arial"/>
        <family val="2"/>
        <scheme val="none"/>
      </font>
      <fill>
        <patternFill patternType="solid">
          <fgColor indexed="64"/>
          <bgColor theme="5"/>
        </patternFill>
      </fill>
      <alignment horizontal="center" vertical="top" textRotation="0" wrapText="0" indent="0" justifyLastLine="0" shrinkToFit="0" readingOrder="0"/>
    </dxf>
    <dxf>
      <font>
        <b val="0"/>
        <i val="0"/>
        <strike val="0"/>
        <condense val="0"/>
        <extend val="0"/>
        <outline val="0"/>
        <shadow val="0"/>
        <u val="none"/>
        <vertAlign val="baseline"/>
        <sz val="11"/>
        <color theme="1"/>
        <name val="Arial"/>
        <family val="2"/>
        <scheme val="none"/>
      </font>
      <fill>
        <patternFill>
          <bgColor theme="5"/>
        </patternFill>
      </fill>
      <alignment horizontal="center" vertical="top" textRotation="0" wrapText="0" indent="0" justifyLastLine="0" shrinkToFit="0" readingOrder="0"/>
    </dxf>
    <dxf>
      <font>
        <b val="0"/>
        <i val="0"/>
        <strike val="0"/>
        <condense val="0"/>
        <extend val="0"/>
        <outline val="0"/>
        <shadow val="0"/>
        <u val="none"/>
        <vertAlign val="baseline"/>
        <sz val="11"/>
        <color theme="1"/>
        <name val="Arial"/>
        <family val="2"/>
        <scheme val="none"/>
      </font>
      <alignment horizontal="right" vertical="top" textRotation="0" wrapText="0" 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11"/>
        <color theme="1"/>
        <name val="Arial"/>
        <family val="2"/>
        <scheme val="none"/>
      </font>
      <numFmt numFmtId="164" formatCode="#,##0.00\ &quot;€&quot;"/>
      <alignment horizontal="right" vertical="top"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theme="1"/>
        <name val="Arial"/>
        <family val="2"/>
        <scheme val="none"/>
      </font>
      <fill>
        <patternFill patternType="none">
          <fgColor indexed="64"/>
          <bgColor auto="1"/>
        </patternFill>
      </fill>
      <border diagonalUp="0" diagonalDown="0" outline="0">
        <left style="thin">
          <color indexed="64"/>
        </left>
        <right style="thin">
          <color indexed="64"/>
        </right>
        <top/>
        <bottom/>
      </border>
    </dxf>
    <dxf>
      <font>
        <b val="0"/>
        <i val="0"/>
        <strike val="0"/>
        <condense val="0"/>
        <extend val="0"/>
        <outline val="0"/>
        <shadow val="0"/>
        <u val="none"/>
        <vertAlign val="baseline"/>
        <sz val="11"/>
        <color theme="1"/>
        <name val="Arial"/>
        <family val="2"/>
        <scheme val="none"/>
      </font>
      <numFmt numFmtId="14" formatCode="0.00%"/>
      <fill>
        <patternFill>
          <bgColor theme="9" tint="0.59999389629810485"/>
        </patternFill>
      </fill>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theme="1"/>
        <name val="Arial"/>
        <family val="2"/>
        <scheme val="none"/>
      </font>
      <fill>
        <patternFill patternType="none">
          <fgColor indexed="64"/>
          <bgColor auto="1"/>
        </patternFill>
      </fill>
      <alignment horizontal="right" vertical="top" textRotation="0" wrapText="0" 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11"/>
        <color theme="1"/>
        <name val="Arial"/>
        <family val="2"/>
        <scheme val="none"/>
      </font>
      <numFmt numFmtId="164" formatCode="#,##0.00\ &quot;€&quot;"/>
      <fill>
        <patternFill>
          <bgColor theme="9" tint="0.59999389629810485"/>
        </patternFill>
      </fill>
      <alignment horizontal="right" vertical="top"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theme="1"/>
        <name val="Arial"/>
        <family val="2"/>
        <scheme val="none"/>
      </font>
      <border diagonalUp="0" diagonalDown="0" outline="0">
        <left style="thin">
          <color indexed="64"/>
        </left>
        <right style="thin">
          <color indexed="64"/>
        </right>
        <top/>
        <bottom/>
      </border>
    </dxf>
    <dxf>
      <font>
        <strike val="0"/>
        <outline val="0"/>
        <shadow val="0"/>
        <u val="none"/>
        <vertAlign val="baseline"/>
        <sz val="11"/>
        <name val="Arial"/>
        <family val="2"/>
        <scheme val="none"/>
      </font>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theme="1"/>
        <name val="Arial"/>
        <family val="2"/>
        <scheme val="none"/>
      </font>
      <fill>
        <patternFill patternType="solid">
          <fgColor indexed="64"/>
          <bgColor theme="0"/>
        </patternFill>
      </fill>
      <alignment horizontal="left" vertical="top" textRotation="0" wrapText="1" 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11"/>
        <color theme="1"/>
        <name val="Arial"/>
        <family val="2"/>
        <scheme val="none"/>
      </font>
      <fill>
        <patternFill patternType="solid">
          <fgColor indexed="64"/>
          <bgColor theme="0"/>
        </patternFill>
      </fill>
      <alignment horizontal="left"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theme="1"/>
        <name val="Arial"/>
        <family val="2"/>
        <scheme val="none"/>
      </font>
      <fill>
        <patternFill patternType="solid">
          <fgColor indexed="64"/>
          <bgColor theme="0"/>
        </patternFill>
      </fill>
      <alignment horizontal="left" vertical="top" textRotation="0" wrapText="1" 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11"/>
        <color theme="1"/>
        <name val="Arial"/>
        <family val="2"/>
        <scheme val="none"/>
      </font>
      <fill>
        <patternFill patternType="solid">
          <fgColor indexed="64"/>
          <bgColor theme="0"/>
        </patternFill>
      </fill>
      <alignment horizontal="left"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theme="1"/>
        <name val="Arial"/>
        <family val="2"/>
        <scheme val="none"/>
      </font>
      <fill>
        <patternFill patternType="solid">
          <fgColor indexed="64"/>
          <bgColor theme="0"/>
        </patternFill>
      </fill>
      <alignment horizontal="left" vertical="top" textRotation="0" wrapText="1" 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11"/>
        <color theme="1"/>
        <name val="Arial"/>
        <family val="2"/>
        <scheme val="none"/>
      </font>
      <fill>
        <patternFill patternType="solid">
          <fgColor indexed="64"/>
          <bgColor theme="0"/>
        </patternFill>
      </fill>
      <alignment horizontal="left"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theme="1"/>
        <name val="Arial"/>
        <family val="2"/>
        <scheme val="none"/>
      </font>
      <alignment horizontal="center" vertical="top" textRotation="0" wrapText="0" indent="0" justifyLastLine="0" shrinkToFit="0" readingOrder="0"/>
    </dxf>
    <dxf>
      <font>
        <b val="0"/>
        <i val="0"/>
        <strike val="0"/>
        <condense val="0"/>
        <extend val="0"/>
        <outline val="0"/>
        <shadow val="0"/>
        <u val="none"/>
        <vertAlign val="baseline"/>
        <sz val="11"/>
        <color theme="1"/>
        <name val="Arial"/>
        <family val="2"/>
        <scheme val="none"/>
      </font>
      <fill>
        <patternFill patternType="solid">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border outline="0">
        <left style="thin">
          <color indexed="64"/>
        </left>
        <right style="thin">
          <color indexed="64"/>
        </right>
        <top style="thin">
          <color indexed="64"/>
        </top>
        <bottom style="thin">
          <color indexed="64"/>
        </bottom>
      </border>
    </dxf>
    <dxf>
      <font>
        <strike val="0"/>
        <outline val="0"/>
        <shadow val="0"/>
        <u val="none"/>
        <vertAlign val="baseline"/>
        <sz val="11"/>
        <name val="Arial"/>
        <family val="2"/>
        <scheme val="none"/>
      </font>
    </dxf>
    <dxf>
      <font>
        <b/>
        <i val="0"/>
        <strike val="0"/>
        <condense val="0"/>
        <extend val="0"/>
        <outline val="0"/>
        <shadow val="0"/>
        <u val="none"/>
        <vertAlign val="baseline"/>
        <sz val="11"/>
        <color theme="0"/>
        <name val="Arial"/>
        <family val="2"/>
        <scheme val="none"/>
      </font>
      <fill>
        <patternFill patternType="solid">
          <fgColor theme="5"/>
          <bgColor theme="5"/>
        </patternFill>
      </fill>
      <alignment horizontal="left" vertical="top" textRotation="0" wrapText="1" 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11"/>
        <color theme="1"/>
        <name val="Arial"/>
        <family val="2"/>
        <scheme val="none"/>
      </font>
      <numFmt numFmtId="11" formatCode="#,##0.00\ &quot;€&quot;;\-#,##0.00\ &quot;€&quot;"/>
      <fill>
        <patternFill patternType="solid">
          <fgColor rgb="FFB7B7B7"/>
          <bgColor theme="0"/>
        </patternFill>
      </fill>
      <alignment horizontal="right"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theme="1"/>
        <name val="Arial"/>
        <family val="2"/>
        <scheme val="none"/>
      </font>
      <numFmt numFmtId="11" formatCode="#,##0.00\ &quot;€&quot;;\-#,##0.00\ &quot;€&quot;"/>
      <fill>
        <patternFill patternType="solid">
          <fgColor rgb="FFB7B7B7"/>
          <bgColor theme="0"/>
        </patternFill>
      </fill>
      <alignment horizontal="right"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theme="1"/>
        <name val="Arial"/>
        <family val="2"/>
        <scheme val="none"/>
      </font>
      <fill>
        <patternFill patternType="solid">
          <fgColor rgb="FFB7B7B7"/>
          <bgColor theme="0"/>
        </patternFill>
      </fill>
      <alignment horizontal="right" vertical="top" textRotation="0" wrapText="1" indent="0" justifyLastLine="0" shrinkToFit="0" readingOrder="0"/>
      <border diagonalUp="0" diagonalDown="0">
        <left/>
        <right style="thin">
          <color indexed="64"/>
        </right>
        <top style="thin">
          <color indexed="64"/>
        </top>
        <bottom style="thin">
          <color indexed="64"/>
        </bottom>
        <vertical/>
        <horizontal/>
      </border>
    </dxf>
    <dxf>
      <font>
        <b val="0"/>
        <i val="0"/>
        <strike val="0"/>
        <condense val="0"/>
        <extend val="0"/>
        <outline val="0"/>
        <shadow val="0"/>
        <u val="none"/>
        <vertAlign val="baseline"/>
        <sz val="11"/>
        <color theme="1"/>
        <name val="Arial"/>
        <family val="2"/>
        <scheme val="none"/>
      </font>
      <fill>
        <patternFill patternType="solid">
          <fgColor rgb="FFB7B7B7"/>
          <bgColor theme="5"/>
        </patternFill>
      </fill>
      <alignment horizontal="left" vertical="top" textRotation="0" wrapText="1" indent="0" justifyLastLine="0" shrinkToFit="0" readingOrder="0"/>
    </dxf>
    <dxf>
      <font>
        <b val="0"/>
        <i val="0"/>
        <strike val="0"/>
        <condense val="0"/>
        <extend val="0"/>
        <outline val="0"/>
        <shadow val="0"/>
        <u val="none"/>
        <vertAlign val="baseline"/>
        <sz val="11"/>
        <color theme="1"/>
        <name val="Arial"/>
        <family val="2"/>
        <scheme val="none"/>
      </font>
      <numFmt numFmtId="164" formatCode="#,##0.00\ &quot;€&quot;"/>
      <fill>
        <patternFill patternType="solid">
          <fgColor rgb="FFB7B7B7"/>
          <bgColor theme="0"/>
        </patternFill>
      </fill>
      <alignment horizontal="right"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theme="1"/>
        <name val="Arial"/>
        <family val="2"/>
        <scheme val="none"/>
      </font>
      <numFmt numFmtId="14" formatCode="0.00%"/>
      <fill>
        <patternFill patternType="solid">
          <fgColor rgb="FFB7B7B7"/>
          <bgColor theme="9" tint="0.59999389629810485"/>
        </patternFill>
      </fill>
      <alignment horizontal="left"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theme="1"/>
        <name val="Arial"/>
        <family val="2"/>
        <scheme val="none"/>
      </font>
      <numFmt numFmtId="164" formatCode="#,##0.00\ &quot;€&quot;"/>
      <fill>
        <patternFill patternType="solid">
          <fgColor rgb="FFB7B7B7"/>
          <bgColor theme="9" tint="0.59999389629810485"/>
        </patternFill>
      </fill>
      <alignment horizontal="right"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theme="1"/>
        <name val="Arial"/>
        <family val="2"/>
        <scheme val="none"/>
      </font>
      <fill>
        <patternFill patternType="solid">
          <fgColor rgb="FFB7B7B7"/>
          <bgColor theme="0"/>
        </patternFill>
      </fill>
      <alignment horizontal="left"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theme="1"/>
        <name val="Arial"/>
        <family val="2"/>
        <scheme val="none"/>
      </font>
      <fill>
        <patternFill patternType="solid">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theme="1"/>
        <name val="Arial"/>
        <family val="2"/>
        <scheme val="none"/>
      </font>
      <fill>
        <patternFill patternType="solid">
          <fgColor rgb="FFB7B7B7"/>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theme="1"/>
        <name val="Arial"/>
        <family val="2"/>
        <scheme val="none"/>
      </font>
      <fill>
        <patternFill patternType="solid">
          <fgColor rgb="FFB7B7B7"/>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theme="1"/>
        <name val="Arial"/>
        <family val="2"/>
        <scheme val="none"/>
      </font>
      <fill>
        <patternFill patternType="solid">
          <fgColor rgb="FFB7B7B7"/>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border outline="0">
        <left style="thin">
          <color indexed="64"/>
        </left>
        <right style="thin">
          <color indexed="64"/>
        </right>
        <top style="thin">
          <color indexed="64"/>
        </top>
      </border>
    </dxf>
    <dxf>
      <font>
        <b val="0"/>
        <i val="0"/>
        <strike val="0"/>
        <condense val="0"/>
        <extend val="0"/>
        <outline val="0"/>
        <shadow val="0"/>
        <u val="none"/>
        <vertAlign val="baseline"/>
        <sz val="11"/>
        <color theme="1"/>
        <name val="Arial"/>
        <family val="2"/>
        <scheme val="none"/>
      </font>
      <fill>
        <patternFill patternType="solid">
          <fgColor rgb="FFB7B7B7"/>
          <bgColor theme="0"/>
        </patternFill>
      </fill>
      <alignment horizontal="left" vertical="top" textRotation="0" wrapText="1" indent="0" justifyLastLine="0" shrinkToFit="0" readingOrder="0"/>
    </dxf>
    <dxf>
      <font>
        <b/>
        <i val="0"/>
        <strike val="0"/>
        <condense val="0"/>
        <extend val="0"/>
        <outline val="0"/>
        <shadow val="0"/>
        <u val="none"/>
        <vertAlign val="baseline"/>
        <sz val="11"/>
        <color theme="0"/>
        <name val="Arial"/>
        <family val="2"/>
        <scheme val="none"/>
      </font>
      <fill>
        <patternFill patternType="none">
          <fgColor indexed="64"/>
          <bgColor theme="5"/>
        </patternFill>
      </fill>
      <alignment horizontal="left" vertical="top" textRotation="0" wrapText="1" indent="0" justifyLastLine="0" shrinkToFit="0" readingOrder="0"/>
      <border diagonalUp="0" diagonalDown="0" outline="0">
        <left style="thin">
          <color indexed="64"/>
        </left>
        <right style="thin">
          <color indexed="64"/>
        </right>
        <top/>
        <bottom/>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1" Type="http://schemas.openxmlformats.org/officeDocument/2006/relationships/image" Target="../media/image1.png"/></Relationships>
</file>

<file path=xl/drawings/_rels/drawing9.xml.rels><?xml version="1.0" encoding="UTF-8" standalone="yes"?>
<Relationships xmlns="http://schemas.openxmlformats.org/package/2006/relationships"><Relationship Id="rId1" Type="http://schemas.openxmlformats.org/officeDocument/2006/relationships/image" Target="../media/image1.png"/></Relationships>
</file>

<file path=xl/drawings/_rels/drawing10.xml.rels><?xml version="1.0" encoding="UTF-8" standalone="yes"?>
<Relationships xmlns="http://schemas.openxmlformats.org/package/2006/relationships"><Relationship Id="rId1" Type="http://schemas.openxmlformats.org/officeDocument/2006/relationships/image" Target="../media/image1.png"/></Relationships>
</file>

<file path=xl/drawings/_rels/drawing1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0</xdr:col>
      <xdr:colOff>88900</xdr:colOff>
      <xdr:row>1</xdr:row>
      <xdr:rowOff>25400</xdr:rowOff>
    </xdr:from>
    <xdr:ext cx="886413" cy="664535"/>
    <xdr:pic>
      <xdr:nvPicPr>
        <xdr:cNvPr id="2" name="Image 1">
          <a:extLst>
            <a:ext uri="{FF2B5EF4-FFF2-40B4-BE49-F238E27FC236}">
              <a16:creationId xmlns:a16="http://schemas.microsoft.com/office/drawing/2014/main" id="{40D27B49-6663-488F-9AA9-2009B89EAE70}"/>
            </a:ext>
          </a:extLst>
        </xdr:cNvPr>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8900" y="215900"/>
          <a:ext cx="886413" cy="664535"/>
        </a:xfrm>
        <a:prstGeom prst="rect">
          <a:avLst/>
        </a:prstGeom>
        <a:noFill/>
        <a:ln>
          <a:noFill/>
        </a:ln>
      </xdr:spPr>
    </xdr:pic>
    <xdr:clientData/>
  </xdr:oneCellAnchor>
</xdr:wsDr>
</file>

<file path=xl/drawings/drawing2.xml><?xml version="1.0" encoding="utf-8"?>
<xdr:wsDr xmlns:xdr="http://schemas.openxmlformats.org/drawingml/2006/spreadsheetDrawing" xmlns:a="http://schemas.openxmlformats.org/drawingml/2006/main">
  <xdr:oneCellAnchor>
    <xdr:from>
      <xdr:col>0</xdr:col>
      <xdr:colOff>191607</xdr:colOff>
      <xdr:row>1</xdr:row>
      <xdr:rowOff>55378</xdr:rowOff>
    </xdr:from>
    <xdr:ext cx="886413" cy="664535"/>
    <xdr:pic>
      <xdr:nvPicPr>
        <xdr:cNvPr id="3" name="Image 2">
          <a:extLst>
            <a:ext uri="{FF2B5EF4-FFF2-40B4-BE49-F238E27FC236}">
              <a16:creationId xmlns:a16="http://schemas.microsoft.com/office/drawing/2014/main" id="{DDD27FE1-0899-457C-A401-C41EFB3E0D17}"/>
            </a:ext>
          </a:extLst>
        </xdr:cNvPr>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91607" y="236353"/>
          <a:ext cx="886413" cy="664535"/>
        </a:xfrm>
        <a:prstGeom prst="rect">
          <a:avLst/>
        </a:prstGeom>
        <a:noFill/>
        <a:ln>
          <a:noFill/>
        </a:ln>
      </xdr:spPr>
    </xdr:pic>
    <xdr:clientData/>
  </xdr:oneCellAnchor>
</xdr:wsDr>
</file>

<file path=xl/drawings/drawing3.xml><?xml version="1.0" encoding="utf-8"?>
<xdr:wsDr xmlns:xdr="http://schemas.openxmlformats.org/drawingml/2006/spreadsheetDrawing" xmlns:a="http://schemas.openxmlformats.org/drawingml/2006/main">
  <xdr:oneCellAnchor>
    <xdr:from>
      <xdr:col>0</xdr:col>
      <xdr:colOff>191607</xdr:colOff>
      <xdr:row>1</xdr:row>
      <xdr:rowOff>55378</xdr:rowOff>
    </xdr:from>
    <xdr:ext cx="886413" cy="664535"/>
    <xdr:pic>
      <xdr:nvPicPr>
        <xdr:cNvPr id="6" name="Image 5">
          <a:extLst>
            <a:ext uri="{FF2B5EF4-FFF2-40B4-BE49-F238E27FC236}">
              <a16:creationId xmlns:a16="http://schemas.microsoft.com/office/drawing/2014/main" id="{7527AD02-755D-4E65-B898-BA0D8DE7B921}"/>
            </a:ext>
          </a:extLst>
        </xdr:cNvPr>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91607" y="236353"/>
          <a:ext cx="886413" cy="664535"/>
        </a:xfrm>
        <a:prstGeom prst="rect">
          <a:avLst/>
        </a:prstGeom>
        <a:noFill/>
        <a:ln>
          <a:noFill/>
        </a:ln>
      </xdr:spPr>
    </xdr:pic>
    <xdr:clientData/>
  </xdr:oneCellAnchor>
</xdr:wsDr>
</file>

<file path=xl/drawings/drawing4.xml><?xml version="1.0" encoding="utf-8"?>
<xdr:wsDr xmlns:xdr="http://schemas.openxmlformats.org/drawingml/2006/spreadsheetDrawing" xmlns:a="http://schemas.openxmlformats.org/drawingml/2006/main">
  <xdr:oneCellAnchor>
    <xdr:from>
      <xdr:col>0</xdr:col>
      <xdr:colOff>134457</xdr:colOff>
      <xdr:row>1</xdr:row>
      <xdr:rowOff>36328</xdr:rowOff>
    </xdr:from>
    <xdr:ext cx="886413" cy="664535"/>
    <xdr:pic>
      <xdr:nvPicPr>
        <xdr:cNvPr id="2" name="Image 1">
          <a:extLst>
            <a:ext uri="{FF2B5EF4-FFF2-40B4-BE49-F238E27FC236}">
              <a16:creationId xmlns:a16="http://schemas.microsoft.com/office/drawing/2014/main" id="{70FBEA27-B4B2-428E-B756-D2917D09250C}"/>
            </a:ext>
          </a:extLst>
        </xdr:cNvPr>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34457" y="217303"/>
          <a:ext cx="886413" cy="664535"/>
        </a:xfrm>
        <a:prstGeom prst="rect">
          <a:avLst/>
        </a:prstGeom>
        <a:noFill/>
        <a:ln>
          <a:noFill/>
        </a:ln>
      </xdr:spPr>
    </xdr:pic>
    <xdr:clientData/>
  </xdr:oneCellAnchor>
</xdr:wsDr>
</file>

<file path=xl/drawings/drawing5.xml><?xml version="1.0" encoding="utf-8"?>
<xdr:wsDr xmlns:xdr="http://schemas.openxmlformats.org/drawingml/2006/spreadsheetDrawing" xmlns:a="http://schemas.openxmlformats.org/drawingml/2006/main">
  <xdr:oneCellAnchor>
    <xdr:from>
      <xdr:col>0</xdr:col>
      <xdr:colOff>191607</xdr:colOff>
      <xdr:row>1</xdr:row>
      <xdr:rowOff>55378</xdr:rowOff>
    </xdr:from>
    <xdr:ext cx="886413" cy="664535"/>
    <xdr:pic>
      <xdr:nvPicPr>
        <xdr:cNvPr id="2" name="Image 1">
          <a:extLst>
            <a:ext uri="{FF2B5EF4-FFF2-40B4-BE49-F238E27FC236}">
              <a16:creationId xmlns:a16="http://schemas.microsoft.com/office/drawing/2014/main" id="{0E3E44E1-792F-4D70-85FE-36648B1E905E}"/>
            </a:ext>
          </a:extLst>
        </xdr:cNvPr>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91607" y="236353"/>
          <a:ext cx="886413" cy="664535"/>
        </a:xfrm>
        <a:prstGeom prst="rect">
          <a:avLst/>
        </a:prstGeom>
        <a:noFill/>
        <a:ln>
          <a:noFill/>
        </a:ln>
      </xdr:spPr>
    </xdr:pic>
    <xdr:clientData/>
  </xdr:oneCellAnchor>
</xdr:wsDr>
</file>

<file path=xl/drawings/drawing6.xml><?xml version="1.0" encoding="utf-8"?>
<xdr:wsDr xmlns:xdr="http://schemas.openxmlformats.org/drawingml/2006/spreadsheetDrawing" xmlns:a="http://schemas.openxmlformats.org/drawingml/2006/main">
  <xdr:oneCellAnchor>
    <xdr:from>
      <xdr:col>0</xdr:col>
      <xdr:colOff>201132</xdr:colOff>
      <xdr:row>1</xdr:row>
      <xdr:rowOff>7753</xdr:rowOff>
    </xdr:from>
    <xdr:ext cx="886413" cy="664535"/>
    <xdr:pic>
      <xdr:nvPicPr>
        <xdr:cNvPr id="2" name="Image 1">
          <a:extLst>
            <a:ext uri="{FF2B5EF4-FFF2-40B4-BE49-F238E27FC236}">
              <a16:creationId xmlns:a16="http://schemas.microsoft.com/office/drawing/2014/main" id="{E5D0577E-CB42-44D1-BD99-5B063ED8EB11}"/>
            </a:ext>
          </a:extLst>
        </xdr:cNvPr>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01132" y="188728"/>
          <a:ext cx="886413" cy="664535"/>
        </a:xfrm>
        <a:prstGeom prst="rect">
          <a:avLst/>
        </a:prstGeom>
        <a:noFill/>
        <a:ln>
          <a:noFill/>
        </a:ln>
      </xdr:spPr>
    </xdr:pic>
    <xdr:clientData/>
  </xdr:oneCellAnchor>
</xdr:wsDr>
</file>

<file path=xl/drawings/drawing7.xml><?xml version="1.0" encoding="utf-8"?>
<xdr:wsDr xmlns:xdr="http://schemas.openxmlformats.org/drawingml/2006/spreadsheetDrawing" xmlns:a="http://schemas.openxmlformats.org/drawingml/2006/main">
  <xdr:oneCellAnchor>
    <xdr:from>
      <xdr:col>0</xdr:col>
      <xdr:colOff>315432</xdr:colOff>
      <xdr:row>1</xdr:row>
      <xdr:rowOff>55378</xdr:rowOff>
    </xdr:from>
    <xdr:ext cx="886413" cy="664535"/>
    <xdr:pic>
      <xdr:nvPicPr>
        <xdr:cNvPr id="2" name="Image 1">
          <a:extLst>
            <a:ext uri="{FF2B5EF4-FFF2-40B4-BE49-F238E27FC236}">
              <a16:creationId xmlns:a16="http://schemas.microsoft.com/office/drawing/2014/main" id="{54D99D23-26F1-4852-80D7-87B7075FD7A7}"/>
            </a:ext>
          </a:extLst>
        </xdr:cNvPr>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15432" y="236353"/>
          <a:ext cx="886413" cy="664535"/>
        </a:xfrm>
        <a:prstGeom prst="rect">
          <a:avLst/>
        </a:prstGeom>
        <a:noFill/>
        <a:ln>
          <a:noFill/>
        </a:ln>
      </xdr:spPr>
    </xdr:pic>
    <xdr:clientData/>
  </xdr:oneCellAnchor>
</xdr:wsDr>
</file>

<file path=xl/drawings/drawing8.xml><?xml version="1.0" encoding="utf-8"?>
<xdr:wsDr xmlns:xdr="http://schemas.openxmlformats.org/drawingml/2006/spreadsheetDrawing" xmlns:a="http://schemas.openxmlformats.org/drawingml/2006/main">
  <xdr:oneCellAnchor>
    <xdr:from>
      <xdr:col>0</xdr:col>
      <xdr:colOff>191607</xdr:colOff>
      <xdr:row>1</xdr:row>
      <xdr:rowOff>55378</xdr:rowOff>
    </xdr:from>
    <xdr:ext cx="886413" cy="664535"/>
    <xdr:pic>
      <xdr:nvPicPr>
        <xdr:cNvPr id="2" name="Image 1">
          <a:extLst>
            <a:ext uri="{FF2B5EF4-FFF2-40B4-BE49-F238E27FC236}">
              <a16:creationId xmlns:a16="http://schemas.microsoft.com/office/drawing/2014/main" id="{AA3E5842-2018-468D-AD00-71BB65511B0D}"/>
            </a:ext>
          </a:extLst>
        </xdr:cNvPr>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91607" y="236353"/>
          <a:ext cx="886413" cy="664535"/>
        </a:xfrm>
        <a:prstGeom prst="rect">
          <a:avLst/>
        </a:prstGeom>
        <a:noFill/>
        <a:ln>
          <a:noFill/>
        </a:ln>
      </xdr:spPr>
    </xdr:pic>
    <xdr:clientData/>
  </xdr:oneCellAnchor>
</xdr:wsDr>
</file>

<file path=xl/drawings/drawing9.xml><?xml version="1.0" encoding="utf-8"?>
<xdr:wsDr xmlns:xdr="http://schemas.openxmlformats.org/drawingml/2006/spreadsheetDrawing" xmlns:a="http://schemas.openxmlformats.org/drawingml/2006/main">
  <xdr:oneCellAnchor>
    <xdr:from>
      <xdr:col>0</xdr:col>
      <xdr:colOff>239232</xdr:colOff>
      <xdr:row>1</xdr:row>
      <xdr:rowOff>55378</xdr:rowOff>
    </xdr:from>
    <xdr:ext cx="886413" cy="664535"/>
    <xdr:pic>
      <xdr:nvPicPr>
        <xdr:cNvPr id="2" name="Image 1">
          <a:extLst>
            <a:ext uri="{FF2B5EF4-FFF2-40B4-BE49-F238E27FC236}">
              <a16:creationId xmlns:a16="http://schemas.microsoft.com/office/drawing/2014/main" id="{882F5762-1DE6-49AC-B54F-46E7151F1417}"/>
            </a:ext>
          </a:extLst>
        </xdr:cNvPr>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39232" y="236353"/>
          <a:ext cx="886413" cy="664535"/>
        </a:xfrm>
        <a:prstGeom prst="rect">
          <a:avLst/>
        </a:prstGeom>
        <a:noFill/>
        <a:ln>
          <a:noFill/>
        </a:ln>
      </xdr:spPr>
    </xdr:pic>
    <xdr:clientData/>
  </xdr:oneCellAnchor>
</xdr:wsDr>
</file>

<file path=xl/drawings/drawing10.xml><?xml version="1.0" encoding="utf-8"?>
<xdr:wsDr xmlns:xdr="http://schemas.openxmlformats.org/drawingml/2006/spreadsheetDrawing" xmlns:a="http://schemas.openxmlformats.org/drawingml/2006/main">
  <xdr:oneCellAnchor>
    <xdr:from>
      <xdr:col>0</xdr:col>
      <xdr:colOff>191607</xdr:colOff>
      <xdr:row>1</xdr:row>
      <xdr:rowOff>17278</xdr:rowOff>
    </xdr:from>
    <xdr:ext cx="886413" cy="664535"/>
    <xdr:pic>
      <xdr:nvPicPr>
        <xdr:cNvPr id="2" name="Image 1">
          <a:extLst>
            <a:ext uri="{FF2B5EF4-FFF2-40B4-BE49-F238E27FC236}">
              <a16:creationId xmlns:a16="http://schemas.microsoft.com/office/drawing/2014/main" id="{37E82111-80C8-411E-A30D-C1A7DE44EFA7}"/>
            </a:ext>
          </a:extLst>
        </xdr:cNvPr>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91607" y="198253"/>
          <a:ext cx="886413" cy="664535"/>
        </a:xfrm>
        <a:prstGeom prst="rect">
          <a:avLst/>
        </a:prstGeom>
        <a:noFill/>
        <a:ln>
          <a:noFill/>
        </a:ln>
      </xdr:spPr>
    </xdr:pic>
    <xdr:clientData/>
  </xdr:oneCellAnchor>
</xdr:wsDr>
</file>

<file path=xl/drawings/drawing11.xml><?xml version="1.0" encoding="utf-8"?>
<xdr:wsDr xmlns:xdr="http://schemas.openxmlformats.org/drawingml/2006/spreadsheetDrawing" xmlns:a="http://schemas.openxmlformats.org/drawingml/2006/main">
  <xdr:oneCellAnchor>
    <xdr:from>
      <xdr:col>0</xdr:col>
      <xdr:colOff>143982</xdr:colOff>
      <xdr:row>1</xdr:row>
      <xdr:rowOff>55378</xdr:rowOff>
    </xdr:from>
    <xdr:ext cx="886413" cy="664535"/>
    <xdr:pic>
      <xdr:nvPicPr>
        <xdr:cNvPr id="2" name="Image 1">
          <a:extLst>
            <a:ext uri="{FF2B5EF4-FFF2-40B4-BE49-F238E27FC236}">
              <a16:creationId xmlns:a16="http://schemas.microsoft.com/office/drawing/2014/main" id="{F90D79F4-E979-4DB1-BBD5-C3309FC92712}"/>
            </a:ext>
          </a:extLst>
        </xdr:cNvPr>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43982" y="233178"/>
          <a:ext cx="886413" cy="664535"/>
        </a:xfrm>
        <a:prstGeom prst="rect">
          <a:avLst/>
        </a:prstGeom>
        <a:noFill/>
        <a:ln>
          <a:noFill/>
        </a:ln>
      </xdr:spPr>
    </xdr:pic>
    <xdr:clientData/>
  </xdr:one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E085F4E9-E3F3-44D8-8D55-D71CEAB7F95B}" name="Tableau1" displayName="Tableau1" ref="C8:N25" totalsRowCount="1" headerRowDxfId="455" dataDxfId="454" tableBorderDxfId="453">
  <autoFilter ref="C8:N24" xr:uid="{E085F4E9-E3F3-44D8-8D55-D71CEAB7F95B}"/>
  <tableColumns count="12">
    <tableColumn id="1" xr3:uid="{2F0A9E2A-8DC5-4CF1-83CB-41AF35C83C56}" name="Batiment" dataDxfId="452" totalsRowDxfId="23"/>
    <tableColumn id="2" xr3:uid="{0894A594-387B-43C9-8EBD-65D890064810}" name="Type de prestation" dataDxfId="451" totalsRowDxfId="22"/>
    <tableColumn id="3" xr3:uid="{14937807-5F1B-4507-832C-EB66F984004E}" name="Périodicité" dataDxfId="450" totalsRowDxfId="21"/>
    <tableColumn id="4" xr3:uid="{AD5A2734-2FB2-4375-9B72-4F631DB5C411}" name="Date du dernier contrôle" dataDxfId="449" totalsRowDxfId="20"/>
    <tableColumn id="5" xr3:uid="{1753C33A-9D88-41F2-B54B-E470007FA4AD}" name="Descriptif" dataDxfId="448" totalsRowDxfId="19"/>
    <tableColumn id="6" xr3:uid="{2094A8EC-7FD9-4920-9061-FAFA665206A1}" name="Prix forfaitaire HT par contrôle et par bâtiment" dataDxfId="447" totalsRowDxfId="18"/>
    <tableColumn id="7" xr3:uid="{43FA2F29-5C45-4702-8D2F-61BC63403293}" name="TVA" dataDxfId="446" totalsRowDxfId="17"/>
    <tableColumn id="8" xr3:uid="{0EC4EB6E-CF7C-4D00-B3BE-A9B9C42DB9D4}" name="Prix forfaitaire TTC par contrôle et par bâtiment" dataDxfId="445" totalsRowDxfId="16">
      <calculatedColumnFormula>Tableau1[[#This Row],[Prix forfaitaire HT par contrôle et par bâtiment]]*(1+Tableau1[[#This Row],[TVA]])</calculatedColumnFormula>
    </tableColumn>
    <tableColumn id="9" xr3:uid="{86447C32-5D3A-4F12-8E02-0F21C3AC0A01}" name=" " dataDxfId="444" totalsRowDxfId="15"/>
    <tableColumn id="10" xr3:uid="{53440689-AB00-4F01-A21F-72255A6673E3}" name="QUANTITE" totalsRowLabel="Total" dataDxfId="443" totalsRowDxfId="14"/>
    <tableColumn id="11" xr3:uid="{6178AF9B-4A9B-4CDF-A2B5-06A9457F2637}" name="Montant total HT" totalsRowFunction="sum" dataDxfId="442" totalsRowDxfId="13" dataCellStyle="Monétaire">
      <calculatedColumnFormula>Tableau1[[#This Row],[QUANTITE]]*Tableau1[[#This Row],[Prix forfaitaire HT par contrôle et par bâtiment]]</calculatedColumnFormula>
    </tableColumn>
    <tableColumn id="12" xr3:uid="{5A5C4AFA-EE71-41DE-BE79-9606EA5BF1A5}" name="Montant total TTC" totalsRowFunction="sum" dataDxfId="441" totalsRowDxfId="12" dataCellStyle="Monétaire">
      <calculatedColumnFormula>Tableau1[[#This Row],[QUANTITE]]*Tableau1[[#This Row],[Prix forfaitaire TTC par contrôle et par bâtiment]]</calculatedColumnFormula>
    </tableColumn>
  </tableColumns>
  <tableStyleInfo name="TableStyleLight10"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5" xr:uid="{12DEF886-3F14-427A-83FE-51EA72E33DE1}" name="Tableau25" displayName="Tableau25" ref="C32:N57" totalsRowCount="1" headerRowDxfId="440" dataDxfId="439" tableBorderDxfId="438">
  <autoFilter ref="C32:N56" xr:uid="{12DEF886-3F14-427A-83FE-51EA72E33DE1}"/>
  <tableColumns count="12">
    <tableColumn id="1" xr3:uid="{64C0D02C-BC1F-4AA1-BA4A-BAEA44393570}" name="Batiment" dataDxfId="437" totalsRowDxfId="436" dataCellStyle="Normal 2"/>
    <tableColumn id="2" xr3:uid="{87468127-0234-4DB3-8A43-A63E7201F91A}" name="Type de prestation" dataDxfId="435" totalsRowDxfId="434" dataCellStyle="Normal 2"/>
    <tableColumn id="3" xr3:uid="{4F7BA996-9637-486A-8A4B-F49C17F9E218}" name="Périodicité" dataDxfId="433" totalsRowDxfId="432"/>
    <tableColumn id="4" xr3:uid="{DE07F6EE-F070-4A0B-B3AE-C6F4AA7CB27E}" name="Date du dernier contrôle" dataDxfId="431" totalsRowDxfId="430" dataCellStyle="Normal 2"/>
    <tableColumn id="5" xr3:uid="{E5EF4F68-A1BC-4EC4-AEB6-7F01574C67D0}" name="Descriptif" dataDxfId="429" totalsRowDxfId="428"/>
    <tableColumn id="6" xr3:uid="{279DF67E-C6ED-42B6-8D8F-2745CAB033F4}" name="Prix unitaire HT par équipement contrôlé" dataDxfId="427" totalsRowDxfId="426"/>
    <tableColumn id="7" xr3:uid="{823D28E5-7F4B-45DD-9F6A-CF81BB9806D4}" name="TVA" dataDxfId="425" totalsRowDxfId="424"/>
    <tableColumn id="8" xr3:uid="{4F00B28F-589E-4B5A-B358-FE41A468A39C}" name="Prix unitaire TTC par équipement contrôlé" dataDxfId="423" totalsRowDxfId="422">
      <calculatedColumnFormula>Tableau25[[#This Row],[Prix unitaire HT par équipement contrôlé]]*(1+Tableau25[[#This Row],[TVA]])</calculatedColumnFormula>
    </tableColumn>
    <tableColumn id="9" xr3:uid="{6ED633AD-5A5A-49E5-8CB4-56607793C37A}" name=" " dataDxfId="421" totalsRowDxfId="420"/>
    <tableColumn id="10" xr3:uid="{50190062-5160-4AA4-9858-1697B7144DB9}" name="QUANTITE" totalsRowLabel="Total" dataDxfId="419" totalsRowDxfId="418"/>
    <tableColumn id="11" xr3:uid="{0CD69C0E-9BE7-4758-AF5C-A190D4948D86}" name="Montant total HT" totalsRowFunction="sum" dataDxfId="417" totalsRowDxfId="416">
      <calculatedColumnFormula>Tableau25[[#This Row],[QUANTITE]]*Tableau25[[#This Row],[Prix unitaire HT par équipement contrôlé]]</calculatedColumnFormula>
    </tableColumn>
    <tableColumn id="12" xr3:uid="{22946050-A43B-41C4-BE49-D840E921AE4F}" name="Montant total TTC" totalsRowFunction="sum" dataDxfId="415" totalsRowDxfId="414">
      <calculatedColumnFormula>Tableau25[[#This Row],[QUANTITE]]*Tableau25[[#This Row],[Prix unitaire TTC par équipement contrôlé]]</calculatedColumnFormula>
    </tableColumn>
  </tableColumns>
  <tableStyleInfo name="TableStyleLight10"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9966C8BC-EE60-4BC7-A770-717AABCE5168}" name="Tableau2" displayName="Tableau2" ref="C8:N28" totalsRowCount="1" headerRowDxfId="413" dataDxfId="412" tableBorderDxfId="411">
  <autoFilter ref="C8:N27" xr:uid="{9966C8BC-EE60-4BC7-A770-717AABCE5168}"/>
  <tableColumns count="12">
    <tableColumn id="1" xr3:uid="{04579E9D-04BD-4F2F-8ED2-A0F092647B17}" name="Batiment" dataDxfId="410" totalsRowDxfId="11"/>
    <tableColumn id="2" xr3:uid="{5B035223-C9A9-4690-A34E-473E2FDFF4D0}" name="Type de prestation" dataDxfId="409" totalsRowDxfId="10"/>
    <tableColumn id="3" xr3:uid="{C36D6C1E-AA3B-4138-B1C6-1D64FB0BED3D}" name="Périodicité" dataDxfId="408" totalsRowDxfId="9"/>
    <tableColumn id="4" xr3:uid="{5B332ECD-A2DB-41F1-B219-A7128D3997BC}" name="Date du dernier contrôle" dataDxfId="407" totalsRowDxfId="8"/>
    <tableColumn id="5" xr3:uid="{CDDB2943-4871-46AC-A0B6-0C748D311B6C}" name="Descriptif" dataDxfId="406" totalsRowDxfId="7"/>
    <tableColumn id="6" xr3:uid="{ABCD1702-1F3B-46DE-A379-A28DEF39E1BC}" name="Prix forfaitaire HT par contrôle et par bâtiment" dataDxfId="405" totalsRowDxfId="6" dataCellStyle="Monétaire"/>
    <tableColumn id="7" xr3:uid="{49857DB1-E522-45B4-B861-A78809455AA7}" name="TVA" dataDxfId="404" totalsRowDxfId="5"/>
    <tableColumn id="8" xr3:uid="{850DD0C3-DD16-4813-87F4-F42E6B5AE6AA}" name="Prix forfaitaire TTC par contrôle et par bâtiment" dataDxfId="403" totalsRowDxfId="4" dataCellStyle="Monétaire">
      <calculatedColumnFormula>Tableau2[[#This Row],[Prix forfaitaire HT par contrôle et par bâtiment]]*(1+Tableau2[[#This Row],[TVA]])</calculatedColumnFormula>
    </tableColumn>
    <tableColumn id="9" xr3:uid="{87CCAF9D-D806-4304-A1B1-86F3DA2A5F00}" name=" " dataDxfId="402" totalsRowDxfId="3"/>
    <tableColumn id="10" xr3:uid="{3393AA1D-7E91-49F1-BC72-9FACD22C0CE4}" name="QUANTITE" totalsRowLabel="Total" dataDxfId="401" totalsRowDxfId="2"/>
    <tableColumn id="11" xr3:uid="{1501129E-A917-4F1C-9E62-B5B8A49FC10C}" name="Montant total HT" totalsRowFunction="sum" dataDxfId="400" totalsRowDxfId="1" dataCellStyle="Monétaire">
      <calculatedColumnFormula>Tableau2[[#This Row],[QUANTITE]]*Tableau2[[#This Row],[Prix forfaitaire HT par contrôle et par bâtiment]]</calculatedColumnFormula>
    </tableColumn>
    <tableColumn id="12" xr3:uid="{112717C9-2FB9-4DAE-A0D1-1706A4179E27}" name="Montant total TTC" totalsRowFunction="sum" dataDxfId="399" totalsRowDxfId="0" dataCellStyle="Monétaire">
      <calculatedColumnFormula>Tableau2[[#This Row],[QUANTITE]]*Tableau2[[#This Row],[Prix forfaitaire TTC par contrôle et par bâtiment]]</calculatedColumnFormula>
    </tableColumn>
  </tableColumns>
  <tableStyleInfo name="TableStyleLight10"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EAEBDDBA-A1A3-4E2D-9B14-1313D95F94B8}" name="Tableau10" displayName="Tableau10" ref="C32:N75" totalsRowCount="1" headerRowDxfId="398" dataDxfId="397" tableBorderDxfId="396">
  <autoFilter ref="C32:N74" xr:uid="{EAEBDDBA-A1A3-4E2D-9B14-1313D95F94B8}"/>
  <tableColumns count="12">
    <tableColumn id="1" xr3:uid="{B49981F9-31FA-443C-A527-D2DFB54142AD}" name="Batiment" dataDxfId="395" totalsRowDxfId="394"/>
    <tableColumn id="2" xr3:uid="{B5B2DE13-199E-4B8A-883D-B8714183A0BB}" name="Type de prestation" dataDxfId="393" totalsRowDxfId="392"/>
    <tableColumn id="3" xr3:uid="{FE8D60BD-AA1E-407E-8D53-5C505BB2F9E1}" name="Périodicité" dataDxfId="391" totalsRowDxfId="390"/>
    <tableColumn id="4" xr3:uid="{9E8D9835-0883-4975-97DB-4DAADD3283E2}" name="Date du dernier contrôle" dataDxfId="389" totalsRowDxfId="388"/>
    <tableColumn id="5" xr3:uid="{5A51738C-F6FF-435A-9050-79C5D41E3E6F}" name="Descriptif" dataDxfId="387" totalsRowDxfId="386"/>
    <tableColumn id="6" xr3:uid="{78C76FEE-7CC1-40C3-A632-7FB9F96BC2F4}" name="Prix unitaire HT par équipement contrôlé" dataDxfId="385" totalsRowDxfId="384" dataCellStyle="Monétaire"/>
    <tableColumn id="7" xr3:uid="{F33FFE37-DBDC-4996-9132-B094F9E39C5E}" name="TVA" dataDxfId="383" totalsRowDxfId="382"/>
    <tableColumn id="8" xr3:uid="{7535B871-A890-4757-9FEB-F89BE937E0F9}" name="Prix unitaire TTC par équipement contrôlé" dataDxfId="381" totalsRowDxfId="380" dataCellStyle="Monétaire">
      <calculatedColumnFormula>Tableau10[[#This Row],[Prix unitaire HT par équipement contrôlé]]*(1+Tableau10[[#This Row],[TVA]])</calculatedColumnFormula>
    </tableColumn>
    <tableColumn id="9" xr3:uid="{48275A49-8930-46DE-A844-B65B5674BBC4}" name=" " dataDxfId="379" totalsRowDxfId="378"/>
    <tableColumn id="10" xr3:uid="{39F439BC-BCCC-4D09-BA3B-89DC0A56541F}" name="QUANTITE" totalsRowLabel="Total" dataDxfId="377" totalsRowDxfId="376"/>
    <tableColumn id="11" xr3:uid="{D94B005C-56E9-4FD9-86AF-0D7FD5F58554}" name="Montant total HT" totalsRowFunction="sum" dataDxfId="375" totalsRowDxfId="374" dataCellStyle="Monétaire">
      <calculatedColumnFormula>'Phelma Campus'!M15</calculatedColumnFormula>
    </tableColumn>
    <tableColumn id="12" xr3:uid="{8ED20FEF-80F2-4FCF-ADF1-C7D06F1DE9BE}" name="Montant total TTC" totalsRowFunction="sum" dataDxfId="373" totalsRowDxfId="372" dataCellStyle="Monétaire">
      <calculatedColumnFormula>Tableau10[[#This Row],[QUANTITE]]*Tableau10[[#This Row],[Prix unitaire TTC par équipement contrôlé]]</calculatedColumnFormula>
    </tableColumn>
  </tableColumns>
  <tableStyleInfo name="TableStyleLight10"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11B6ED4A-8F91-4A95-9088-FC838CC8F8BC}" name="Tableau11" displayName="Tableau11" ref="C8:N13" totalsRowCount="1" headerRowDxfId="371" tableBorderDxfId="370">
  <autoFilter ref="C8:N12" xr:uid="{11B6ED4A-8F91-4A95-9088-FC838CC8F8BC}"/>
  <tableColumns count="12">
    <tableColumn id="1" xr3:uid="{D85DA6D8-1559-4A45-BFB5-874E918656F8}" name="Batiment" dataDxfId="369" totalsRowDxfId="368"/>
    <tableColumn id="2" xr3:uid="{0D19B6DE-6CB5-488D-9B74-C2D8894AABB9}" name="Type de prestation"/>
    <tableColumn id="3" xr3:uid="{51D3667E-7812-462D-A307-0B980A91F306}" name="Périodicité" dataDxfId="367" totalsRowDxfId="366"/>
    <tableColumn id="4" xr3:uid="{82344597-0B52-4506-9740-1F6CF6B1EB18}" name="Date du dernier contrôle" dataDxfId="365" totalsRowDxfId="364"/>
    <tableColumn id="5" xr3:uid="{6ACA89FB-09E0-415B-AF3E-E60674B237AD}" name="Descriptif" dataDxfId="363" totalsRowDxfId="362"/>
    <tableColumn id="6" xr3:uid="{20D73CFA-F516-417A-846F-14B554B77223}" name="Prix forfaitaire HT par contrôle et par bâtiment" dataDxfId="361" totalsRowDxfId="360"/>
    <tableColumn id="7" xr3:uid="{C38D04FF-DBD4-474B-9068-EB601EE5CDFC}" name="TVA" dataDxfId="359" totalsRowDxfId="358"/>
    <tableColumn id="8" xr3:uid="{1EC065BC-D77E-42BD-B591-1E4E4B391379}" name="Prix forfaitaire TTC par contrôle et par bâtiment" dataDxfId="357" totalsRowDxfId="356">
      <calculatedColumnFormula>Tableau11[[#This Row],[Prix forfaitaire HT par contrôle et par bâtiment]]*(1+Tableau11[[#This Row],[TVA]])</calculatedColumnFormula>
    </tableColumn>
    <tableColumn id="9" xr3:uid="{894304E8-857F-4293-94D1-056188F50138}" name=" " dataDxfId="355" totalsRowDxfId="354"/>
    <tableColumn id="10" xr3:uid="{4985A790-B38A-430D-9C56-4F59BBC8D83E}" name="QUANTITE" totalsRowLabel="Total" dataDxfId="353" totalsRowDxfId="352"/>
    <tableColumn id="11" xr3:uid="{C8815494-CCB9-4303-933A-27222849CF41}" name="Montant total HT" totalsRowFunction="sum" dataDxfId="351" totalsRowDxfId="350">
      <calculatedColumnFormula>Tableau11[[#This Row],[QUANTITE]]*Tableau11[[#This Row],[Prix forfaitaire HT par contrôle et par bâtiment]]</calculatedColumnFormula>
    </tableColumn>
    <tableColumn id="12" xr3:uid="{373D2953-074D-45D8-897A-C163F9745520}" name="Montant total TTC" totalsRowFunction="sum" dataDxfId="349" totalsRowDxfId="348">
      <calculatedColumnFormula>Tableau11[[#This Row],[QUANTITE]]*Tableau11[[#This Row],[Prix forfaitaire TTC par contrôle et par bâtiment]]</calculatedColumnFormula>
    </tableColumn>
  </tableColumns>
  <tableStyleInfo name="TableStyleLight10"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266C44E1-F191-483C-811E-4DECE508DBAD}" name="Tableau12" displayName="Tableau12" ref="C20:N27" totalsRowCount="1" headerRowDxfId="347" tableBorderDxfId="346">
  <autoFilter ref="C20:N26" xr:uid="{266C44E1-F191-483C-811E-4DECE508DBAD}"/>
  <tableColumns count="12">
    <tableColumn id="1" xr3:uid="{3D258B87-2BF8-46D1-9306-EE661B372278}" name="Batiment" dataDxfId="345" totalsRowDxfId="35"/>
    <tableColumn id="2" xr3:uid="{82A42FE4-E5C8-476D-9071-79F4388C7357}" name="Type de prestation" dataDxfId="344" totalsRowDxfId="34"/>
    <tableColumn id="3" xr3:uid="{559B352D-CD96-4FB3-B0BA-BCC4A66358AE}" name="Périodicité" dataDxfId="343" totalsRowDxfId="33"/>
    <tableColumn id="4" xr3:uid="{CC46C7FE-426A-4EE9-981F-362D773D7789}" name="Date du dernier contrôle" dataDxfId="342" totalsRowDxfId="32"/>
    <tableColumn id="5" xr3:uid="{5E19DA69-CE15-443C-AE87-09C10FB84AB6}" name="Descriptif" dataDxfId="341" totalsRowDxfId="31"/>
    <tableColumn id="6" xr3:uid="{69D3EF23-7F95-4D72-B064-9B866D48C9B2}" name="Prix unitaire HT par équipement contrôlé" dataDxfId="340" totalsRowDxfId="30"/>
    <tableColumn id="7" xr3:uid="{F913AB03-00F9-44E8-A1E1-8325C340212F}" name="TVA" dataDxfId="339" totalsRowDxfId="29"/>
    <tableColumn id="8" xr3:uid="{AE95B707-81A8-4026-AE43-B1F69776AD71}" name="Prix unitaire TTC par équipement contrôlé" dataDxfId="338" totalsRowDxfId="28">
      <calculatedColumnFormula>Tableau12[[#This Row],[Prix unitaire HT par équipement contrôlé]]*(1+Tableau12[[#This Row],[TVA]])</calculatedColumnFormula>
    </tableColumn>
    <tableColumn id="9" xr3:uid="{E362AF1F-7A65-444F-9D88-438C0FD97A9F}" name=" " dataDxfId="337" totalsRowDxfId="27"/>
    <tableColumn id="10" xr3:uid="{421C8664-1959-491E-93E9-42C57F47A928}" name="QUANTITE" totalsRowLabel="Total" dataDxfId="336" totalsRowDxfId="26"/>
    <tableColumn id="11" xr3:uid="{846D3E37-51C6-474A-B43F-C010CBCCF38E}" name="Montant total HT" totalsRowFunction="sum" dataDxfId="335" totalsRowDxfId="25">
      <calculatedColumnFormula>Tableau12[[#This Row],[QUANTITE]]*Tableau12[[#This Row],[Prix unitaire HT par équipement contrôlé]]</calculatedColumnFormula>
    </tableColumn>
    <tableColumn id="12" xr3:uid="{6D60773B-0D0A-4555-B082-F9A82B088BAC}" name="Montant total TTC" totalsRowFunction="sum" dataDxfId="334" totalsRowDxfId="24">
      <calculatedColumnFormula>Tableau12[[#This Row],[QUANTITE]]*Tableau12[[#This Row],[Prix unitaire TTC par équipement contrôlé]]</calculatedColumnFormula>
    </tableColumn>
  </tableColumns>
  <tableStyleInfo name="TableStyleLight10"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0AC9554D-64A7-469A-AFD7-FC9301F4B09C}" name="Tableau13" displayName="Tableau13" ref="C8:N19" totalsRowCount="1" headerRowDxfId="333" tableBorderDxfId="332">
  <autoFilter ref="C8:N18" xr:uid="{0AC9554D-64A7-469A-AFD7-FC9301F4B09C}"/>
  <tableColumns count="12">
    <tableColumn id="1" xr3:uid="{108B72B5-5602-4BF4-AE8C-6D1A1A917B2E}" name="Batiment" dataDxfId="331" totalsRowDxfId="330"/>
    <tableColumn id="2" xr3:uid="{43B991DB-3FA5-4FB1-B4E7-1DFF4B46CE12}" name="Type de prestation" dataDxfId="329" totalsRowDxfId="328"/>
    <tableColumn id="3" xr3:uid="{6342F17A-2B46-4174-B8A7-73A3ABD28E4F}" name="Périodicité" dataDxfId="327" totalsRowDxfId="326"/>
    <tableColumn id="4" xr3:uid="{B51ABA30-E200-4930-AB63-DAE319D72EDC}" name="Date du dernier contrôle" dataDxfId="325" totalsRowDxfId="324"/>
    <tableColumn id="5" xr3:uid="{95787A50-A61C-4B79-8708-D085B0D541F0}" name="Descriptif" dataDxfId="323" totalsRowDxfId="322"/>
    <tableColumn id="6" xr3:uid="{EC8024E6-A435-46F4-AE0D-0F90304CF3CA}" name="Prix forfaitaire HT par contrôle et par bâtiment" dataDxfId="321" totalsRowDxfId="320"/>
    <tableColumn id="7" xr3:uid="{62545CF2-3A27-4ABD-85F3-3264E1F1351D}" name="TVA" dataDxfId="319" totalsRowDxfId="318"/>
    <tableColumn id="8" xr3:uid="{B53DA01A-B650-41D5-9027-C0E42C9A3CD9}" name="Prix forfaitaire TTC par contrôle et par bâtiment" dataDxfId="317" totalsRowDxfId="316">
      <calculatedColumnFormula>Tableau13[[#This Row],[Prix forfaitaire HT par contrôle et par bâtiment]]*(1+Tableau13[[#This Row],[TVA]])</calculatedColumnFormula>
    </tableColumn>
    <tableColumn id="9" xr3:uid="{7A8B23F9-D759-438A-8FDD-AA281034B501}" name=" " dataDxfId="315" totalsRowDxfId="314"/>
    <tableColumn id="10" xr3:uid="{6F0816DC-BA59-4CB6-9C3F-6A08BBCFD767}" name="QUANTITE" totalsRowLabel="Total" dataDxfId="313"/>
    <tableColumn id="11" xr3:uid="{B5C07157-1893-4A61-B5EC-1753E08ADF49}" name="Montant total HT" totalsRowFunction="sum" dataDxfId="312" totalsRowDxfId="311">
      <calculatedColumnFormula>Tableau13[[#This Row],[QUANTITE]]*Tableau13[[#This Row],[Prix forfaitaire HT par contrôle et par bâtiment]]</calculatedColumnFormula>
    </tableColumn>
    <tableColumn id="12" xr3:uid="{F4212623-0196-47CD-9217-CF273CDD8C63}" name="Montant total TTC" totalsRowFunction="sum" dataDxfId="310" totalsRowDxfId="309">
      <calculatedColumnFormula>Tableau13[[#This Row],[QUANTITE]]*Tableau13[[#This Row],[Prix forfaitaire TTC par contrôle et par bâtiment]]</calculatedColumnFormula>
    </tableColumn>
  </tableColumns>
  <tableStyleInfo name="TableStyleLight10"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D0407008-AFB9-4A45-A515-BF0AF21039BC}" name="Tableau14" displayName="Tableau14" ref="C23:N35" totalsRowCount="1" headerRowDxfId="308" tableBorderDxfId="307">
  <autoFilter ref="C23:N34" xr:uid="{D0407008-AFB9-4A45-A515-BF0AF21039BC}"/>
  <tableColumns count="12">
    <tableColumn id="1" xr3:uid="{7C65F411-67AE-4592-8936-2149F6F330D2}" name="Batiment" totalsRowDxfId="306"/>
    <tableColumn id="2" xr3:uid="{7A7A154B-11A1-4508-B5E1-3BE3B5099980}" name="Type de prestation" dataDxfId="305" totalsRowDxfId="304"/>
    <tableColumn id="3" xr3:uid="{7D5E92BF-C9F9-444B-902A-D251522370F3}" name="Périodicité" dataDxfId="303" totalsRowDxfId="302"/>
    <tableColumn id="4" xr3:uid="{29C69318-1F9B-4BB5-A64A-860FEED14162}" name="Date du dernier contrôle" dataDxfId="301" totalsRowDxfId="300"/>
    <tableColumn id="5" xr3:uid="{B966CDA8-FDAC-40F5-B108-D8C3E4D788EB}" name="Descriptif" dataDxfId="299" totalsRowDxfId="298"/>
    <tableColumn id="6" xr3:uid="{F2CE3C9E-400F-48E3-957D-51C837B3FE40}" name="Prix unitaire HT par équipement contrôlé" dataDxfId="297" totalsRowDxfId="296"/>
    <tableColumn id="7" xr3:uid="{B2CDFC6D-255F-4873-B176-3408B6D4DC19}" name="TVA" dataDxfId="295" totalsRowDxfId="294"/>
    <tableColumn id="8" xr3:uid="{C2BCE9B4-8CDA-4062-A995-F3D288FAF169}" name="Prix unitaire TTC par équipement contrôlé" dataDxfId="293" totalsRowDxfId="292">
      <calculatedColumnFormula>Tableau14[[#This Row],[Prix unitaire HT par équipement contrôlé]]*(1+Tableau14[[#This Row],[TVA]])</calculatedColumnFormula>
    </tableColumn>
    <tableColumn id="9" xr3:uid="{1ECC05EE-48DD-4433-8CF7-1E12F49FC973}" name=" " dataDxfId="291" totalsRowDxfId="290"/>
    <tableColumn id="10" xr3:uid="{36A658E5-6950-4047-8587-4CD5F9A3F1F5}" name="QUANTITE" totalsRowLabel="Total" dataDxfId="289"/>
    <tableColumn id="11" xr3:uid="{5395263C-34B0-4342-90A1-AA5203F6A076}" name="Montant total HT" totalsRowFunction="sum" dataDxfId="288" totalsRowDxfId="287">
      <calculatedColumnFormula>Tableau14[[#This Row],[QUANTITE]]*Tableau14[[#This Row],[Prix unitaire HT par équipement contrôlé]]</calculatedColumnFormula>
    </tableColumn>
    <tableColumn id="12" xr3:uid="{5F7A4302-ABEA-4798-985A-7DE1D77B7699}" name="Montant total TTC" totalsRowFunction="sum" dataDxfId="286" totalsRowDxfId="285">
      <calculatedColumnFormula>Tableau14[[#This Row],[QUANTITE]]*Tableau14[[#This Row],[Prix unitaire TTC par équipement contrôlé]]</calculatedColumnFormula>
    </tableColumn>
  </tableColumns>
  <tableStyleInfo name="TableStyleLight10"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52312734-32BE-4A6B-93AA-AE902C6F1A3C}" name="Tableau15" displayName="Tableau15" ref="C8:N13" totalsRowCount="1" headerRowDxfId="284" tableBorderDxfId="283">
  <autoFilter ref="C8:N12" xr:uid="{52312734-32BE-4A6B-93AA-AE902C6F1A3C}"/>
  <tableColumns count="12">
    <tableColumn id="1" xr3:uid="{E2E87CC1-3F74-4AC8-8533-2346B8ECAFDC}" name="Batiment" dataDxfId="282" totalsRowDxfId="281"/>
    <tableColumn id="2" xr3:uid="{8A3B545D-A703-4A4E-947E-732A0A54DFF7}" name="Type de prestation"/>
    <tableColumn id="3" xr3:uid="{C65E928B-5FF2-4EB6-A6C3-03E91D72721A}" name="Périodicité" dataDxfId="280" totalsRowDxfId="279"/>
    <tableColumn id="4" xr3:uid="{AA8932C0-7BDE-4C29-AF85-89E885789818}" name="Date du dernier contrôle"/>
    <tableColumn id="5" xr3:uid="{6A97C476-CB54-48DB-9358-FEA08235E46B}" name="Descriptif" dataDxfId="278" totalsRowDxfId="277"/>
    <tableColumn id="6" xr3:uid="{42D47297-662F-47B1-B6C9-FD8BA2639A68}" name="Prix forfaitaire HT par contrôle et par bâtiment" dataDxfId="276" totalsRowDxfId="275"/>
    <tableColumn id="7" xr3:uid="{3373534D-C5A2-40D1-81C9-2019B15E035C}" name="TVA" dataDxfId="274" totalsRowDxfId="273"/>
    <tableColumn id="8" xr3:uid="{B221DEE8-4509-44FB-8FB9-D319C41EDB97}" name="Prix forfaitaire TTC par contrôle et par bâtiment" dataDxfId="272" totalsRowDxfId="271">
      <calculatedColumnFormula>Tableau15[[#This Row],[Prix forfaitaire HT par contrôle et par bâtiment]]*(1+Tableau15[[#This Row],[TVA]])</calculatedColumnFormula>
    </tableColumn>
    <tableColumn id="9" xr3:uid="{A039F0C0-C348-480B-B35C-4B0F8988DF60}" name=" " dataDxfId="270" totalsRowDxfId="269"/>
    <tableColumn id="10" xr3:uid="{A67DDD13-2949-44CD-A5AB-FEF8DE1F3A26}" name="QUANTITE" totalsRowLabel="Total" dataDxfId="268" totalsRowDxfId="267"/>
    <tableColumn id="11" xr3:uid="{D6D88E0E-7A66-461E-AF7E-F7CD9DFEA3B9}" name="Montant total HT" totalsRowFunction="sum" dataDxfId="266" totalsRowDxfId="265">
      <calculatedColumnFormula>Tableau15[[#This Row],[QUANTITE]]*Tableau15[[#This Row],[Prix forfaitaire HT par contrôle et par bâtiment]]</calculatedColumnFormula>
    </tableColumn>
    <tableColumn id="12" xr3:uid="{60A4926C-6D0C-4DB2-8310-0AFDFE94A7AE}" name="Montant total TTC" totalsRowFunction="sum" dataDxfId="264" totalsRowDxfId="263">
      <calculatedColumnFormula>Tableau15[[#This Row],[QUANTITE]]*Tableau15[[#This Row],[Prix forfaitaire TTC par contrôle et par bâtiment]]</calculatedColumnFormula>
    </tableColumn>
  </tableColumns>
  <tableStyleInfo name="TableStyleLight10"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B6DDBA4F-776C-4AB2-BB57-6E5BC88438A6}" name="Tableau16" displayName="Tableau16" ref="C17:N21" totalsRowCount="1" headerRowDxfId="262" tableBorderDxfId="261">
  <autoFilter ref="C17:N20" xr:uid="{B6DDBA4F-776C-4AB2-BB57-6E5BC88438A6}"/>
  <tableColumns count="12">
    <tableColumn id="1" xr3:uid="{E9952DE2-DD19-42FC-9CE1-4D1DF59358DE}" name="Batiment" dataDxfId="260" totalsRowDxfId="259"/>
    <tableColumn id="2" xr3:uid="{3A3CF71A-2BE1-4EC6-856B-C6BA8E1C380E}" name="Type de prestation"/>
    <tableColumn id="3" xr3:uid="{B25FE935-E4B9-49FC-8827-DAE162D1BDCE}" name="Périodicité" dataDxfId="258" totalsRowDxfId="257"/>
    <tableColumn id="4" xr3:uid="{AA94463C-8587-42D8-B92E-7AE1D90C31A2}" name="Date du dernier contrôle" dataDxfId="256" totalsRowDxfId="255"/>
    <tableColumn id="5" xr3:uid="{28F555A2-739E-4EB7-B186-ED95B2005D00}" name="Descriptif" dataDxfId="254" totalsRowDxfId="253"/>
    <tableColumn id="6" xr3:uid="{9A9C8143-4B8B-4D9F-8205-115D8AF48877}" name="Prix unitaire HT par équipement contrôlé" dataDxfId="252" totalsRowDxfId="251"/>
    <tableColumn id="7" xr3:uid="{CD34FF76-85C3-49B4-A0D8-A193B406C5D1}" name="TVA" dataDxfId="250" totalsRowDxfId="249"/>
    <tableColumn id="8" xr3:uid="{4CBF32C2-C9A3-4C58-96B7-38056B5465F8}" name="Prix unitaire TTC par équipement contrôlé" dataDxfId="248" totalsRowDxfId="247">
      <calculatedColumnFormula>Tableau16[[#This Row],[Prix unitaire HT par équipement contrôlé]]*(1+Tableau16[[#This Row],[TVA]])</calculatedColumnFormula>
    </tableColumn>
    <tableColumn id="9" xr3:uid="{004E4151-2189-4D49-8316-1E43D0B29D44}" name=" " dataDxfId="246" totalsRowDxfId="245"/>
    <tableColumn id="10" xr3:uid="{99788C79-987D-4D38-AFD0-53FABAD763A3}" name="QUANTITE" totalsRowLabel="Total" dataDxfId="244" totalsRowDxfId="243"/>
    <tableColumn id="11" xr3:uid="{2E07A154-320E-4CA0-A208-53A0B4CDB5C6}" name="Montant total HT" totalsRowFunction="sum" dataDxfId="242" totalsRowDxfId="241">
      <calculatedColumnFormula>Tableau16[[#This Row],[QUANTITE]]*Tableau16[[#This Row],[Prix unitaire HT par équipement contrôlé]]</calculatedColumnFormula>
    </tableColumn>
    <tableColumn id="12" xr3:uid="{F870B3F7-E230-46E2-8A91-023DF5AC8EA9}" name="Montant total TTC" totalsRowFunction="sum" dataDxfId="240" totalsRowDxfId="239">
      <calculatedColumnFormula>Tableau16[[#This Row],[QUANTITE]]*Tableau16[[#This Row],[Prix unitaire TTC par équipement contrôlé]]</calculatedColumnFormula>
    </tableColumn>
  </tableColumns>
  <tableStyleInfo name="TableStyleLight10"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1EF0CC23-DCA8-4A7F-8756-24901A6BCD2C}" name="Tableau17" displayName="Tableau17" ref="C8:N13" totalsRowCount="1" headerRowDxfId="238" tableBorderDxfId="237">
  <autoFilter ref="C8:N12" xr:uid="{1EF0CC23-DCA8-4A7F-8756-24901A6BCD2C}"/>
  <tableColumns count="12">
    <tableColumn id="1" xr3:uid="{83496DAC-761A-46D4-A4F3-E5C93762332F}" name="Batiment" dataDxfId="236" totalsRowDxfId="235"/>
    <tableColumn id="2" xr3:uid="{EF693E7D-5E96-4876-8352-36EF04B91319}" name="Type de prestation"/>
    <tableColumn id="3" xr3:uid="{80472C78-6CE6-4785-83BD-27DA1013E33A}" name="Périodicité"/>
    <tableColumn id="4" xr3:uid="{349C9A8E-403E-4525-8D13-72080EFE71D5}" name="Date du dernier contrôle" dataDxfId="234" totalsRowDxfId="233"/>
    <tableColumn id="5" xr3:uid="{C17F01C9-0493-47F6-AC0F-4DF8709D6917}" name="Descriptif" dataDxfId="232" totalsRowDxfId="231"/>
    <tableColumn id="6" xr3:uid="{FB7AF7EA-9E06-4C9C-973D-076121839C20}" name="Prix forfaitaire HT par contrôle et par bâtiment" dataDxfId="230" totalsRowDxfId="229"/>
    <tableColumn id="7" xr3:uid="{1DA3945B-0006-426E-90AE-81341001A0F0}" name="TVA" dataDxfId="228" totalsRowDxfId="227"/>
    <tableColumn id="8" xr3:uid="{96AFCFC4-B671-4206-90F8-A604ADB24FC0}" name="Prix forfaitaire TTC par contrôle et par bâtiment" dataDxfId="226" totalsRowDxfId="225">
      <calculatedColumnFormula>Tableau17[[#This Row],[Prix forfaitaire HT par contrôle et par bâtiment]]*(1+Tableau17[[#This Row],[TVA]])</calculatedColumnFormula>
    </tableColumn>
    <tableColumn id="9" xr3:uid="{2B7C0BAC-696B-4BF8-AC6B-64BF2ADBF484}" name=" " dataDxfId="224" totalsRowDxfId="223"/>
    <tableColumn id="10" xr3:uid="{F76C26CC-1815-4DA8-B31C-49C746DF27A1}" name="QUANTITE" totalsRowLabel="Total" dataDxfId="222" totalsRowDxfId="221"/>
    <tableColumn id="11" xr3:uid="{5183A3ED-0E68-4197-BAA4-443606720D53}" name="Montant total HT" totalsRowFunction="sum" dataDxfId="220" totalsRowDxfId="219">
      <calculatedColumnFormula>Tableau17[[#This Row],[QUANTITE]]*Tableau17[[#This Row],[Prix forfaitaire HT par contrôle et par bâtiment]]</calculatedColumnFormula>
    </tableColumn>
    <tableColumn id="12" xr3:uid="{DCA933A7-B281-4066-AB4B-BF0BE3889F3A}" name="Montant total TTC" totalsRowFunction="sum" dataDxfId="218" totalsRowDxfId="217">
      <calculatedColumnFormula>Tableau17[[#This Row],[QUANTITE]]*Tableau17[[#This Row],[Prix forfaitaire TTC par contrôle et par bâtiment]]</calculatedColumnFormula>
    </tableColumn>
  </tableColumns>
  <tableStyleInfo name="TableStyleLight10"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FE77D5DD-29BB-48CA-A1E9-2A9F5054B993}" name="Tableau18" displayName="Tableau18" ref="C18:N22" totalsRowCount="1" headerRowDxfId="216" tableBorderDxfId="215">
  <autoFilter ref="C18:N21" xr:uid="{FE77D5DD-29BB-48CA-A1E9-2A9F5054B993}"/>
  <tableColumns count="12">
    <tableColumn id="1" xr3:uid="{638BBFA9-C2D0-4E2F-BB12-543B56A8BC36}" name="Batiment" dataDxfId="214" totalsRowDxfId="213"/>
    <tableColumn id="2" xr3:uid="{543F456F-7F67-4C7D-9C1A-9588638B9043}" name="Type de prestation" dataDxfId="212" totalsRowDxfId="211"/>
    <tableColumn id="3" xr3:uid="{116E2A0B-FC3A-4864-AA9A-B3E4518388F3}" name="Périodicité" dataDxfId="210" totalsRowDxfId="209"/>
    <tableColumn id="4" xr3:uid="{03DF069A-F34A-4CD8-A0D6-9F8E01384578}" name="Date du dernier contrôle" dataDxfId="208" totalsRowDxfId="207"/>
    <tableColumn id="5" xr3:uid="{1079A08B-F472-425E-99BD-1F71C4E3BD78}" name="Descriptif" dataDxfId="206" totalsRowDxfId="205"/>
    <tableColumn id="6" xr3:uid="{64FE3529-B1F0-4560-AEC7-8D1F08BE1A06}" name="Prix unitaire HT par équipement contrôlé" dataDxfId="204" totalsRowDxfId="203"/>
    <tableColumn id="7" xr3:uid="{CBC355ED-A14C-4F4E-BD2D-BBD9518C0061}" name="TVA" dataDxfId="202" totalsRowDxfId="201"/>
    <tableColumn id="8" xr3:uid="{B847A96F-49EB-4371-A8DB-38E8330D0100}" name="Prix unitaire TTC par équipement contrôlé" dataDxfId="200" totalsRowDxfId="199">
      <calculatedColumnFormula>Tableau18[[#This Row],[Prix unitaire HT par équipement contrôlé]]*(1+Tableau18[[#This Row],[TVA]])</calculatedColumnFormula>
    </tableColumn>
    <tableColumn id="9" xr3:uid="{6C2BE857-3AC4-4A8B-A0B3-4C993C94B040}" name=" " dataDxfId="198" totalsRowDxfId="197"/>
    <tableColumn id="10" xr3:uid="{EC11B8AA-56DF-46E4-B803-D485D456D588}" name="QUANTITE" totalsRowLabel="Total" dataDxfId="196" totalsRowDxfId="195"/>
    <tableColumn id="11" xr3:uid="{D334AACD-D737-46B7-8740-1C6A9A22F093}" name="Montant total HT" totalsRowFunction="sum" dataDxfId="194" totalsRowDxfId="193" dataCellStyle="Monétaire">
      <calculatedColumnFormula>Tableau18[[#This Row],[QUANTITE]]*Tableau18[[#This Row],[Prix unitaire HT par équipement contrôlé]]</calculatedColumnFormula>
    </tableColumn>
    <tableColumn id="12" xr3:uid="{FD3A0B7B-B3EE-4D2F-9280-F5D020DDFA74}" name="Montant total TTC" totalsRowFunction="sum" dataDxfId="192" totalsRowDxfId="191">
      <calculatedColumnFormula>Tableau18[[#This Row],[QUANTITE]]*Tableau18[[#This Row],[Prix unitaire TTC par équipement contrôlé]]</calculatedColumnFormula>
    </tableColumn>
  </tableColumns>
  <tableStyleInfo name="TableStyleLight10"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D2806507-4F67-4AEC-AB18-810A9574A533}" name="Tableau19" displayName="Tableau19" ref="C8:N15" totalsRowCount="1" headerRowDxfId="190" tableBorderDxfId="189">
  <autoFilter ref="C8:N14" xr:uid="{D2806507-4F67-4AEC-AB18-810A9574A533}"/>
  <tableColumns count="12">
    <tableColumn id="1" xr3:uid="{4C52F934-1CF1-4E1E-9AAB-774233459EE1}" name="Batiment" dataDxfId="188" totalsRowDxfId="187"/>
    <tableColumn id="2" xr3:uid="{625BF10E-A942-4D03-9536-CECB44455E87}" name="Type de prestation" dataDxfId="186" totalsRowDxfId="185"/>
    <tableColumn id="3" xr3:uid="{D21D463D-B30F-4CBE-96CD-58851A8A1AA8}" name="Périodicité" dataDxfId="184" totalsRowDxfId="183"/>
    <tableColumn id="4" xr3:uid="{9CCDA8AD-1E7E-4206-95FE-567BABFEFE2E}" name="Date du dernier contrôle" dataDxfId="182" totalsRowDxfId="181"/>
    <tableColumn id="5" xr3:uid="{6CE3371F-7C2B-42B1-ABA5-FF96CAF73125}" name="Descriptif" dataDxfId="180" totalsRowDxfId="179"/>
    <tableColumn id="6" xr3:uid="{3BCBE9A5-2EC4-427D-A1AF-EA5049D54F67}" name="Prix forfaitaire HT par contrôle et par bâtiment" dataDxfId="178" totalsRowDxfId="177"/>
    <tableColumn id="7" xr3:uid="{5983DB89-510B-4C39-9ACF-436754832AED}" name="TVA" dataDxfId="176" totalsRowDxfId="175"/>
    <tableColumn id="8" xr3:uid="{08C2AF37-A08B-4208-B0EC-4F773CC4F4EB}" name="Prix forfaitaire TTC par contrôle et par bâtiment" dataDxfId="174" totalsRowDxfId="173">
      <calculatedColumnFormula>Tableau19[[#This Row],[Prix forfaitaire HT par contrôle et par bâtiment]]*(1+Tableau19[[#This Row],[TVA]])</calculatedColumnFormula>
    </tableColumn>
    <tableColumn id="9" xr3:uid="{BDD5F89B-3935-4C84-98FE-640A11C749D4}" name=" " dataDxfId="172" totalsRowDxfId="171"/>
    <tableColumn id="10" xr3:uid="{D94F790D-A1A3-47F5-9E94-9B7FBE54E9EA}" name="QUANTITE" totalsRowLabel="Total" dataDxfId="170" totalsRowDxfId="169"/>
    <tableColumn id="11" xr3:uid="{B335EB54-1117-4278-B2F2-4F5B5D4E0DE2}" name="Montant total HT" totalsRowFunction="sum" dataDxfId="168" totalsRowDxfId="167">
      <calculatedColumnFormula>Tableau19[[#This Row],[QUANTITE]]*Tableau19[[#This Row],[Prix forfaitaire HT par contrôle et par bâtiment]]</calculatedColumnFormula>
    </tableColumn>
    <tableColumn id="12" xr3:uid="{DD3DD95E-5C8A-4952-9D42-9948858CC7B5}" name="Montant total TTC" totalsRowFunction="sum" dataDxfId="166" totalsRowDxfId="165">
      <calculatedColumnFormula>Tableau19[[#This Row],[QUANTITE]]*Tableau19[[#This Row],[Prix forfaitaire TTC par contrôle et par bâtiment]]</calculatedColumnFormula>
    </tableColumn>
  </tableColumns>
  <tableStyleInfo name="TableStyleLight10"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438A3D82-A9F3-4DA1-87ED-3271152B51D1}" name="Tableau20" displayName="Tableau20" ref="C20:N24" totalsRowCount="1" headerRowDxfId="164" tableBorderDxfId="163">
  <autoFilter ref="C20:N23" xr:uid="{438A3D82-A9F3-4DA1-87ED-3271152B51D1}"/>
  <tableColumns count="12">
    <tableColumn id="1" xr3:uid="{C57EDDC3-C8FC-4B6A-A6E7-C162B5EA0F52}" name="Batiment" dataDxfId="162" totalsRowDxfId="161"/>
    <tableColumn id="2" xr3:uid="{8DD12B04-B688-4595-A73F-27BC9B564B52}" name="Type de prestation" dataDxfId="160" totalsRowDxfId="159"/>
    <tableColumn id="3" xr3:uid="{41431CFC-F279-481C-B0D7-F55D3782A3B5}" name="Périodicité" dataDxfId="158" totalsRowDxfId="157"/>
    <tableColumn id="4" xr3:uid="{4E2334D3-6B8A-40AD-BFE3-89AED21FB4CD}" name="Date du dernier contrôle" dataDxfId="156" totalsRowDxfId="155"/>
    <tableColumn id="5" xr3:uid="{10BBACAF-6B87-424A-A6C3-640BB73D9D31}" name="Descriptif" dataDxfId="154" totalsRowDxfId="153"/>
    <tableColumn id="6" xr3:uid="{7DB05A9E-AD5C-40DD-B3C2-9F74EB21FD10}" name="Prix unitaire HT par équipement contrôlé" dataDxfId="152" totalsRowDxfId="151"/>
    <tableColumn id="7" xr3:uid="{08E27697-F272-4CCA-8249-75E0B43004DE}" name="TVA" dataDxfId="150" totalsRowDxfId="149"/>
    <tableColumn id="8" xr3:uid="{9E9492CD-97D0-4AE9-826C-D4A0DB824657}" name="Prix unitaire TTC par équipement contrôlé" dataDxfId="148" totalsRowDxfId="147">
      <calculatedColumnFormula>Tableau20[[#This Row],[Prix unitaire HT par équipement contrôlé]]*(1+Tableau20[[#This Row],[TVA]])</calculatedColumnFormula>
    </tableColumn>
    <tableColumn id="9" xr3:uid="{494CF2EA-FA6B-4A34-B24B-F1537F76A96D}" name=" " dataDxfId="146" totalsRowDxfId="145"/>
    <tableColumn id="10" xr3:uid="{92526FFF-836D-44EA-89B2-62A3BD847267}" name="QUANTITE" totalsRowLabel="Total" dataDxfId="144" totalsRowDxfId="143"/>
    <tableColumn id="11" xr3:uid="{C52ECADF-B930-4B81-BD00-30C6297B8346}" name="Montant total HT" totalsRowFunction="sum" dataDxfId="142" totalsRowDxfId="141">
      <calculatedColumnFormula>Tableau20[[#This Row],[QUANTITE]]*Tableau20[[#This Row],[Prix unitaire HT par équipement contrôlé]]</calculatedColumnFormula>
    </tableColumn>
    <tableColumn id="12" xr3:uid="{A08EC2BF-88EF-4050-A0D7-A6464217C768}" name="Montant total TTC" totalsRowFunction="sum" dataDxfId="140" totalsRowDxfId="139">
      <calculatedColumnFormula>Tableau20[[#This Row],[QUANTITE]]*Tableau20[[#This Row],[Prix unitaire TTC par équipement contrôlé]]</calculatedColumnFormula>
    </tableColumn>
  </tableColumns>
  <tableStyleInfo name="TableStyleLight10"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3A16EDAF-C61B-466F-8836-C18217D14A1A}" name="Tableau21" displayName="Tableau21" ref="C24:N35" totalsRowCount="1" headerRowDxfId="138" tableBorderDxfId="137">
  <autoFilter ref="C24:N34" xr:uid="{3A16EDAF-C61B-466F-8836-C18217D14A1A}"/>
  <tableColumns count="12">
    <tableColumn id="1" xr3:uid="{B0873CA2-7CA1-461F-B7E1-9FDA88EA0BF9}" name="Batiment" dataDxfId="136" totalsRowDxfId="135"/>
    <tableColumn id="2" xr3:uid="{CCB6D981-BDE6-441C-B7CE-3CC337324F2D}" name="Type de prestation" dataDxfId="134" totalsRowDxfId="133"/>
    <tableColumn id="3" xr3:uid="{E4B08FCA-7049-4A35-B165-D23D2365D6AC}" name="Périodicité" dataDxfId="132" totalsRowDxfId="131"/>
    <tableColumn id="4" xr3:uid="{4F476FB5-EB93-432D-8E84-F30586CD6842}" name="Date du dernier contrôle" dataDxfId="130" totalsRowDxfId="129"/>
    <tableColumn id="5" xr3:uid="{34C71B36-6467-41D6-B836-537CE92CE60A}" name="Descriptif" dataDxfId="128" totalsRowDxfId="127"/>
    <tableColumn id="6" xr3:uid="{E49B836F-6653-4B07-B044-B7AA7A610423}" name="Prix unitaire HT par équipement contrôlé" dataDxfId="126" totalsRowDxfId="125"/>
    <tableColumn id="7" xr3:uid="{F19EC9C9-F292-42A4-A843-F3DB88F7145D}" name="TVA" dataDxfId="124" totalsRowDxfId="123"/>
    <tableColumn id="8" xr3:uid="{A0DB51E0-5FB4-4645-8113-5800B8637B31}" name="Prix unitaire TTC par équipement contrôlé" dataDxfId="122" totalsRowDxfId="121">
      <calculatedColumnFormula>Tableau21[[#This Row],[Prix unitaire HT par équipement contrôlé]]*(1+Tableau21[[#This Row],[TVA]])</calculatedColumnFormula>
    </tableColumn>
    <tableColumn id="9" xr3:uid="{25B468E3-7B7F-4C2E-AAC2-A507209E60E9}" name=" " dataDxfId="120" totalsRowDxfId="119"/>
    <tableColumn id="10" xr3:uid="{AE26314A-9786-412A-8078-829E8AFF7E37}" name="QUANTITE" totalsRowLabel="Total" dataDxfId="118" totalsRowDxfId="117"/>
    <tableColumn id="11" xr3:uid="{7E7D1CDB-693A-4A96-B09D-CEFBFF61AD7D}" name="Montant total HT" totalsRowFunction="sum" dataDxfId="116" totalsRowDxfId="115">
      <calculatedColumnFormula>Tableau21[[#This Row],[QUANTITE]]*Tableau21[[#This Row],[Prix unitaire HT par équipement contrôlé]]</calculatedColumnFormula>
    </tableColumn>
    <tableColumn id="12" xr3:uid="{D04B45A0-ECF3-453F-81A5-DD76E0E82F0E}" name="Montant total TTC" totalsRowFunction="sum" dataDxfId="114" totalsRowDxfId="113">
      <calculatedColumnFormula>Tableau21[[#This Row],[QUANTITE]]*Tableau21[[#This Row],[Prix unitaire TTC par équipement contrôlé]]</calculatedColumnFormula>
    </tableColumn>
  </tableColumns>
  <tableStyleInfo name="TableStyleLight10"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1A34108C-C8BE-4667-9355-D8B489A17901}" name="Tableau22" displayName="Tableau22" ref="C8:N19" totalsRowCount="1" headerRowDxfId="112" tableBorderDxfId="111">
  <autoFilter ref="C8:N18" xr:uid="{1A34108C-C8BE-4667-9355-D8B489A17901}"/>
  <tableColumns count="12">
    <tableColumn id="1" xr3:uid="{F4526AC3-41E2-4E0B-BA5B-AE51B27A75C3}" name="Batiment" dataDxfId="110" totalsRowDxfId="109"/>
    <tableColumn id="2" xr3:uid="{CF1B0CAC-BFEB-4F6E-9518-8E21C3005794}" name="Type de prestation" dataDxfId="108" totalsRowDxfId="107"/>
    <tableColumn id="3" xr3:uid="{118F0CC9-0FDE-4D5A-9CFA-4835BDBEF52F}" name="Périodicité" dataDxfId="106" totalsRowDxfId="105"/>
    <tableColumn id="4" xr3:uid="{6B00D159-E669-46A4-A94B-160B9AF39E4E}" name="Date du dernier contrôle" dataDxfId="104" totalsRowDxfId="103"/>
    <tableColumn id="5" xr3:uid="{2BBA16A8-791E-4697-89F9-6A565411D0E5}" name="Descriptif" dataDxfId="102" totalsRowDxfId="101"/>
    <tableColumn id="6" xr3:uid="{DA1851FB-A476-42F7-8B1E-0C825F51AEAB}" name="Prix forfaitaire HT par contrôle et par bâtiment" dataDxfId="100" totalsRowDxfId="99"/>
    <tableColumn id="7" xr3:uid="{C22F2F98-B417-4E06-8401-3CA1158F8944}" name="TVA" dataDxfId="98" totalsRowDxfId="97"/>
    <tableColumn id="8" xr3:uid="{E08E2696-900F-4CC7-9158-3371602AC172}" name="Prix forfaitaire TTC par contrôle et par bâtiment" dataDxfId="96" totalsRowDxfId="95">
      <calculatedColumnFormula>Tableau22[[#This Row],[Prix forfaitaire HT par contrôle et par bâtiment]]*(1+Tableau22[[#This Row],[TVA]])</calculatedColumnFormula>
    </tableColumn>
    <tableColumn id="9" xr3:uid="{58E458E5-B0DB-4F9C-8BC9-9DF4F71B284A}" name=" " dataDxfId="94" totalsRowDxfId="93"/>
    <tableColumn id="10" xr3:uid="{B3874A2D-0478-49FB-A6B4-EA4DDE398076}" name="QUANTITE" totalsRowLabel="Total" dataDxfId="92" totalsRowDxfId="91"/>
    <tableColumn id="11" xr3:uid="{7EA99FF9-C711-452F-9CF5-AAC7769F497A}" name="Montant total HT" totalsRowFunction="sum" dataDxfId="90" totalsRowDxfId="89">
      <calculatedColumnFormula>Tableau22[[#This Row],[QUANTITE]]*Tableau22[[#This Row],[Prix forfaitaire HT par contrôle et par bâtiment]]</calculatedColumnFormula>
    </tableColumn>
    <tableColumn id="12" xr3:uid="{02EEB955-8D94-448E-9C79-4C1F072832C0}" name="Montant total TTC" totalsRowFunction="sum" dataDxfId="88" totalsRowDxfId="87">
      <calculatedColumnFormula>Tableau22[[#This Row],[QUANTITE]]*Tableau22[[#This Row],[Prix forfaitaire TTC par contrôle et par bâtiment]]</calculatedColumnFormula>
    </tableColumn>
  </tableColumns>
  <tableStyleInfo name="TableStyleLight10"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F9AF94E5-809F-4AF3-B0C2-CE547D26AB91}" name="Tableau23" displayName="Tableau23" ref="C8:N20" totalsRowCount="1" headerRowDxfId="86" tableBorderDxfId="85">
  <autoFilter ref="C8:N19" xr:uid="{F9AF94E5-809F-4AF3-B0C2-CE547D26AB91}"/>
  <tableColumns count="12">
    <tableColumn id="1" xr3:uid="{541CDC48-8783-4726-BD8D-AF27851C17B8}" name="Batiment" dataDxfId="84" totalsRowDxfId="83" dataCellStyle="Normal 3"/>
    <tableColumn id="2" xr3:uid="{CEDEAF12-15F7-48BA-A3B7-3BEC74B6D001}" name="Type de prestation" dataDxfId="82" totalsRowDxfId="81" dataCellStyle="Normal 3"/>
    <tableColumn id="3" xr3:uid="{D5C6F24F-B8A5-4015-B28C-F9C0D8A85850}" name="Périodicité" dataDxfId="80" totalsRowDxfId="79" dataCellStyle="Normal 3"/>
    <tableColumn id="4" xr3:uid="{7ED9E644-53B1-4EAB-B0CF-49620580EA57}" name="Date du dernier contrôle" dataDxfId="78" totalsRowDxfId="77" dataCellStyle="Normal 3"/>
    <tableColumn id="5" xr3:uid="{2C3F9ECA-7E97-4085-8FC4-B1A4D2C00E1E}" name="Descriptif" dataDxfId="76" totalsRowDxfId="75"/>
    <tableColumn id="6" xr3:uid="{4BB8CEAD-47C2-468A-9D59-EEF835A8CF8A}" name="Prix forfaitaire HT par contrôle et par bâtiment" dataDxfId="74" totalsRowDxfId="73"/>
    <tableColumn id="7" xr3:uid="{0D6BC4AF-882D-4AC5-B768-6931C844ED94}" name="TVA" dataDxfId="72" totalsRowDxfId="71"/>
    <tableColumn id="8" xr3:uid="{C544B3F9-FCBA-4FF6-B4F7-A8B2BC52FEF3}" name="Prix forfaitaire TTC par contrôle et par bâtiment" dataDxfId="70" totalsRowDxfId="69">
      <calculatedColumnFormula>Tableau23[[#This Row],[Prix forfaitaire HT par contrôle et par bâtiment]]*(1+Tableau23[[#This Row],[TVA]])</calculatedColumnFormula>
    </tableColumn>
    <tableColumn id="9" xr3:uid="{00B617D4-8493-4A1F-99AB-17847CA5D3FB}" name=" " dataDxfId="68" totalsRowDxfId="67"/>
    <tableColumn id="10" xr3:uid="{C02DBD31-5FE6-4B91-BDC2-C27AA26008BE}" name="QUANTITE" totalsRowLabel="Total" dataDxfId="66" totalsRowDxfId="65"/>
    <tableColumn id="11" xr3:uid="{A26F35A3-2B3F-4CCE-A150-31D07C22151C}" name="Montant total HT" totalsRowFunction="sum" dataDxfId="64" totalsRowDxfId="63">
      <calculatedColumnFormula>Tableau23[[#This Row],[QUANTITE]]*Tableau23[[#This Row],[Prix forfaitaire HT par contrôle et par bâtiment]]</calculatedColumnFormula>
    </tableColumn>
    <tableColumn id="12" xr3:uid="{B41F4EEB-0352-4CCB-A09E-B8588F305162}" name="Montant total TTC" totalsRowFunction="sum" dataDxfId="62" totalsRowDxfId="61">
      <calculatedColumnFormula>Tableau23[[#This Row],[QUANTITE]]*Tableau23[[#This Row],[Prix forfaitaire TTC par contrôle et par bâtiment]]</calculatedColumnFormula>
    </tableColumn>
  </tableColumns>
  <tableStyleInfo name="TableStyleLight10"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4" xr:uid="{18B87161-B2FD-4B05-9FF5-DC5DE83058B0}" name="Tableau24" displayName="Tableau24" ref="C24:N38" totalsRowCount="1" headerRowDxfId="60" tableBorderDxfId="59">
  <autoFilter ref="C24:N37" xr:uid="{18B87161-B2FD-4B05-9FF5-DC5DE83058B0}"/>
  <tableColumns count="12">
    <tableColumn id="1" xr3:uid="{354BA65F-B763-4ACC-9EAB-07FA91773853}" name="Batiment" dataDxfId="58" totalsRowDxfId="57" dataCellStyle="Normal 3"/>
    <tableColumn id="2" xr3:uid="{2532A86B-0BC2-4C1F-B9EB-FB5D9B6D9B83}" name="Type de prestation" dataDxfId="56" totalsRowDxfId="55" dataCellStyle="Normal 3"/>
    <tableColumn id="3" xr3:uid="{4FF86D02-DE97-4AA8-977F-44776B1EAE72}" name="Périodicité" dataDxfId="54" totalsRowDxfId="53" dataCellStyle="Normal 3"/>
    <tableColumn id="4" xr3:uid="{23B94AEA-04CA-428C-89BA-679768ED0575}" name="Date du dernier contrôle" dataDxfId="52" totalsRowDxfId="51" dataCellStyle="Normal 3"/>
    <tableColumn id="5" xr3:uid="{22FC450A-7B36-477A-8C30-36048ADE8AC5}" name="Descriptif" dataDxfId="50" totalsRowDxfId="49"/>
    <tableColumn id="6" xr3:uid="{DC646EEB-72DB-4B90-B1BB-C36BFABB6885}" name="Prix unitaire HT par équipement contrôlé" dataDxfId="48" totalsRowDxfId="47"/>
    <tableColumn id="7" xr3:uid="{1F4D0CA0-F92B-4888-B516-7056EE879DB6}" name="TVA" dataDxfId="46" totalsRowDxfId="45"/>
    <tableColumn id="8" xr3:uid="{FF91D124-C731-4E29-88B0-EE7BC4D0F623}" name="Prix unitaire TTC par équipement contrôlé" dataDxfId="44" totalsRowDxfId="43">
      <calculatedColumnFormula>Tableau24[[#This Row],[Prix unitaire HT par équipement contrôlé]]*(1+Tableau24[[#This Row],[TVA]])</calculatedColumnFormula>
    </tableColumn>
    <tableColumn id="9" xr3:uid="{3A638C48-A41F-4913-B9C9-F7AFE2A04087}" name=" " dataDxfId="42" totalsRowDxfId="41"/>
    <tableColumn id="10" xr3:uid="{7DC57639-2993-4B88-85F5-01C9C8532368}" name="QUANTITE" totalsRowLabel="Total" dataDxfId="40"/>
    <tableColumn id="11" xr3:uid="{87941D1B-DF78-4D79-9312-14A6244CF94F}" name="Montant total HT" totalsRowFunction="sum" dataDxfId="39" totalsRowDxfId="38">
      <calculatedColumnFormula>Tableau24[[#This Row],[QUANTITE]]*Tableau24[[#This Row],[Prix unitaire HT par équipement contrôlé]]</calculatedColumnFormula>
    </tableColumn>
    <tableColumn id="12" xr3:uid="{7CB028A5-B24B-4F0A-8FD0-6929B3200AF4}" name="Montant total TTC" totalsRowFunction="sum" dataDxfId="37" totalsRowDxfId="36">
      <calculatedColumnFormula>Tableau24[[#This Row],[QUANTITE]]*Tableau24[[#This Row],[Prix unitaire TTC par équipement contrôlé]]</calculatedColumnFormula>
    </tableColumn>
  </tableColumns>
  <tableStyleInfo name="TableStyleLight10" showFirstColumn="0" showLastColumn="0" showRowStripes="1" showColumnStripes="0"/>
</table>
</file>

<file path=xl/theme/theme1.xml><?xml version="1.0" encoding="utf-8"?>
<a:theme xmlns:a="http://schemas.openxmlformats.org/drawingml/2006/main" name="Thème Office 2013 –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drawing" Target="../drawings/drawing2.xml"/><Relationship Id="rId1" Type="http://schemas.openxmlformats.org/officeDocument/2006/relationships/printerSettings" Target="../printerSettings/printerSettings1.bin"/><Relationship Id="rId4" Type="http://schemas.openxmlformats.org/officeDocument/2006/relationships/table" Target="../tables/table2.xml"/></Relationships>
</file>

<file path=xl/worksheets/_rels/sheet3.xml.rels><?xml version="1.0" encoding="UTF-8" standalone="yes"?>
<Relationships xmlns="http://schemas.openxmlformats.org/package/2006/relationships"><Relationship Id="rId3" Type="http://schemas.openxmlformats.org/officeDocument/2006/relationships/table" Target="../tables/table3.xml"/><Relationship Id="rId2" Type="http://schemas.openxmlformats.org/officeDocument/2006/relationships/drawing" Target="../drawings/drawing3.xml"/><Relationship Id="rId1" Type="http://schemas.openxmlformats.org/officeDocument/2006/relationships/printerSettings" Target="../printerSettings/printerSettings2.bin"/><Relationship Id="rId4" Type="http://schemas.openxmlformats.org/officeDocument/2006/relationships/table" Target="../tables/table4.xml"/></Relationships>
</file>

<file path=xl/worksheets/_rels/sheet4.xml.rels><?xml version="1.0" encoding="UTF-8" standalone="yes"?>
<Relationships xmlns="http://schemas.openxmlformats.org/package/2006/relationships"><Relationship Id="rId3" Type="http://schemas.openxmlformats.org/officeDocument/2006/relationships/table" Target="../tables/table5.xml"/><Relationship Id="rId2" Type="http://schemas.openxmlformats.org/officeDocument/2006/relationships/drawing" Target="../drawings/drawing4.xml"/><Relationship Id="rId1" Type="http://schemas.openxmlformats.org/officeDocument/2006/relationships/printerSettings" Target="../printerSettings/printerSettings3.bin"/><Relationship Id="rId4" Type="http://schemas.openxmlformats.org/officeDocument/2006/relationships/table" Target="../tables/table6.xml"/></Relationships>
</file>

<file path=xl/worksheets/_rels/sheet5.xml.rels><?xml version="1.0" encoding="UTF-8" standalone="yes"?>
<Relationships xmlns="http://schemas.openxmlformats.org/package/2006/relationships"><Relationship Id="rId3" Type="http://schemas.openxmlformats.org/officeDocument/2006/relationships/table" Target="../tables/table7.xml"/><Relationship Id="rId2" Type="http://schemas.openxmlformats.org/officeDocument/2006/relationships/drawing" Target="../drawings/drawing5.xml"/><Relationship Id="rId1" Type="http://schemas.openxmlformats.org/officeDocument/2006/relationships/printerSettings" Target="../printerSettings/printerSettings4.bin"/><Relationship Id="rId4" Type="http://schemas.openxmlformats.org/officeDocument/2006/relationships/table" Target="../tables/table8.xml"/></Relationships>
</file>

<file path=xl/worksheets/_rels/sheet6.xml.rels><?xml version="1.0" encoding="UTF-8" standalone="yes"?>
<Relationships xmlns="http://schemas.openxmlformats.org/package/2006/relationships"><Relationship Id="rId3" Type="http://schemas.openxmlformats.org/officeDocument/2006/relationships/table" Target="../tables/table9.xml"/><Relationship Id="rId2" Type="http://schemas.openxmlformats.org/officeDocument/2006/relationships/drawing" Target="../drawings/drawing6.xml"/><Relationship Id="rId1" Type="http://schemas.openxmlformats.org/officeDocument/2006/relationships/printerSettings" Target="../printerSettings/printerSettings5.bin"/><Relationship Id="rId4" Type="http://schemas.openxmlformats.org/officeDocument/2006/relationships/table" Target="../tables/table10.xml"/></Relationships>
</file>

<file path=xl/worksheets/_rels/sheet7.xml.rels><?xml version="1.0" encoding="UTF-8" standalone="yes"?>
<Relationships xmlns="http://schemas.openxmlformats.org/package/2006/relationships"><Relationship Id="rId3" Type="http://schemas.openxmlformats.org/officeDocument/2006/relationships/table" Target="../tables/table11.xml"/><Relationship Id="rId2" Type="http://schemas.openxmlformats.org/officeDocument/2006/relationships/drawing" Target="../drawings/drawing7.xml"/><Relationship Id="rId1" Type="http://schemas.openxmlformats.org/officeDocument/2006/relationships/printerSettings" Target="../printerSettings/printerSettings6.bin"/><Relationship Id="rId4" Type="http://schemas.openxmlformats.org/officeDocument/2006/relationships/table" Target="../tables/table12.xml"/></Relationships>
</file>

<file path=xl/worksheets/_rels/sheet8.xml.rels><?xml version="1.0" encoding="UTF-8" standalone="yes"?>
<Relationships xmlns="http://schemas.openxmlformats.org/package/2006/relationships"><Relationship Id="rId3" Type="http://schemas.openxmlformats.org/officeDocument/2006/relationships/table" Target="../tables/table13.xml"/><Relationship Id="rId2" Type="http://schemas.openxmlformats.org/officeDocument/2006/relationships/drawing" Target="../drawings/drawing8.xml"/><Relationship Id="rId1" Type="http://schemas.openxmlformats.org/officeDocument/2006/relationships/printerSettings" Target="../printerSettings/printerSettings7.bin"/><Relationship Id="rId4" Type="http://schemas.openxmlformats.org/officeDocument/2006/relationships/table" Target="../tables/table14.xml"/></Relationships>
</file>

<file path=xl/worksheets/_rels/sheet9.xml.rels><?xml version="1.0" encoding="UTF-8" standalone="yes"?>
<Relationships xmlns="http://schemas.openxmlformats.org/package/2006/relationships"><Relationship Id="rId3" Type="http://schemas.openxmlformats.org/officeDocument/2006/relationships/table" Target="../tables/table15.xml"/><Relationship Id="rId2" Type="http://schemas.openxmlformats.org/officeDocument/2006/relationships/drawing" Target="../drawings/drawing9.xml"/><Relationship Id="rId1" Type="http://schemas.openxmlformats.org/officeDocument/2006/relationships/printerSettings" Target="../printerSettings/printerSettings8.bin"/><Relationship Id="rId4" Type="http://schemas.openxmlformats.org/officeDocument/2006/relationships/table" Target="../tables/table16.xml"/></Relationships>
</file>

<file path=xl/worksheets/_rels/sheet10.xml.rels><?xml version="1.0" encoding="UTF-8" standalone="yes"?>
<Relationships xmlns="http://schemas.openxmlformats.org/package/2006/relationships"><Relationship Id="rId3" Type="http://schemas.openxmlformats.org/officeDocument/2006/relationships/table" Target="../tables/table17.xml"/><Relationship Id="rId2" Type="http://schemas.openxmlformats.org/officeDocument/2006/relationships/drawing" Target="../drawings/drawing10.xml"/><Relationship Id="rId1" Type="http://schemas.openxmlformats.org/officeDocument/2006/relationships/printerSettings" Target="../printerSettings/printerSettings9.bin"/><Relationship Id="rId4" Type="http://schemas.openxmlformats.org/officeDocument/2006/relationships/table" Target="../tables/table18.xml"/></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C4B1F75-647F-451C-95BE-6F6478CCD336}">
  <sheetPr>
    <tabColor rgb="FFC00000"/>
  </sheetPr>
  <dimension ref="B2:J5"/>
  <sheetViews>
    <sheetView showGridLines="0" tabSelected="1" zoomScale="80" zoomScaleNormal="80" workbookViewId="0">
      <selection activeCell="B2" sqref="B2:E2"/>
    </sheetView>
  </sheetViews>
  <sheetFormatPr baseColWidth="10" defaultColWidth="10.85546875" defaultRowHeight="15" x14ac:dyDescent="0.25"/>
  <cols>
    <col min="1" max="1" width="16" customWidth="1"/>
    <col min="2" max="2" width="215.5703125" customWidth="1"/>
  </cols>
  <sheetData>
    <row r="2" spans="2:10" ht="30" x14ac:dyDescent="0.25">
      <c r="B2" s="246" t="s">
        <v>213</v>
      </c>
      <c r="C2" s="246"/>
      <c r="D2" s="246"/>
      <c r="E2" s="246"/>
      <c r="F2" s="69"/>
      <c r="G2" s="69"/>
      <c r="H2" s="69"/>
      <c r="I2" s="69"/>
    </row>
    <row r="3" spans="2:10" ht="23.25" x14ac:dyDescent="0.25">
      <c r="B3" s="237" t="s">
        <v>256</v>
      </c>
      <c r="C3" s="70"/>
      <c r="D3" s="70"/>
      <c r="E3" s="70"/>
      <c r="F3" s="70"/>
      <c r="G3" s="70"/>
      <c r="H3" s="70"/>
      <c r="I3" s="70"/>
    </row>
    <row r="5" spans="2:10" ht="180" x14ac:dyDescent="0.25">
      <c r="B5" s="71" t="s">
        <v>255</v>
      </c>
      <c r="C5" s="71"/>
      <c r="D5" s="71"/>
      <c r="E5" s="71"/>
      <c r="F5" s="71"/>
      <c r="G5" s="71"/>
      <c r="H5" s="71"/>
      <c r="I5" s="71"/>
      <c r="J5" s="71"/>
    </row>
  </sheetData>
  <sheetProtection algorithmName="SHA-512" hashValue="35ExKiR2rWkpW8hPA1s/avcLcVhow/XiREmCZy3ClTRq8gIylo3R/QEJosJTaO6bj72Fo4OMk7ljjNTPxvpdzQ==" saltValue="1k5CJshBAQ6O3IH4uzt3ZQ==" spinCount="100000" sheet="1" objects="1" scenarios="1"/>
  <mergeCells count="1">
    <mergeCell ref="B2:E2"/>
  </mergeCell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EE320B-B64E-414C-A150-CB03A6182004}">
  <sheetPr>
    <tabColor theme="4"/>
  </sheetPr>
  <dimension ref="C1:N57"/>
  <sheetViews>
    <sheetView showGridLines="0" zoomScaleNormal="100" workbookViewId="0">
      <selection activeCell="G10" sqref="G10"/>
    </sheetView>
  </sheetViews>
  <sheetFormatPr baseColWidth="10" defaultColWidth="11.42578125" defaultRowHeight="14.25" x14ac:dyDescent="0.2"/>
  <cols>
    <col min="1" max="1" width="11.42578125" style="15"/>
    <col min="2" max="2" width="5.28515625" style="15" customWidth="1"/>
    <col min="3" max="3" width="14.5703125" style="15" bestFit="1" customWidth="1"/>
    <col min="4" max="4" width="44.140625" style="15" bestFit="1" customWidth="1"/>
    <col min="5" max="5" width="14.42578125" style="15" customWidth="1"/>
    <col min="6" max="6" width="12.5703125" style="15" customWidth="1"/>
    <col min="7" max="7" width="52.5703125" style="15" customWidth="1"/>
    <col min="8" max="8" width="19.5703125" style="15" customWidth="1"/>
    <col min="9" max="9" width="11.42578125" style="4"/>
    <col min="10" max="10" width="22.5703125" style="15" customWidth="1"/>
    <col min="11" max="11" width="3.140625" style="15" customWidth="1"/>
    <col min="12" max="12" width="12.140625" style="139" customWidth="1"/>
    <col min="13" max="14" width="25.5703125" style="15" customWidth="1"/>
    <col min="15" max="16384" width="11.42578125" style="15"/>
  </cols>
  <sheetData>
    <row r="1" spans="3:14" s="22" customFormat="1" x14ac:dyDescent="0.25">
      <c r="L1" s="139"/>
    </row>
    <row r="2" spans="3:14" s="72" customFormat="1" ht="43.5" customHeight="1" x14ac:dyDescent="0.25">
      <c r="C2" s="247" t="s">
        <v>215</v>
      </c>
      <c r="D2" s="247"/>
      <c r="E2" s="247"/>
      <c r="F2" s="247"/>
      <c r="G2" s="247"/>
      <c r="H2" s="247"/>
      <c r="I2" s="247"/>
      <c r="J2" s="247"/>
      <c r="L2" s="140"/>
    </row>
    <row r="3" spans="3:14" s="22" customFormat="1" ht="26.25" x14ac:dyDescent="0.25">
      <c r="C3" s="248" t="s">
        <v>219</v>
      </c>
      <c r="D3" s="248"/>
      <c r="E3" s="248"/>
      <c r="F3" s="248"/>
      <c r="G3" s="248"/>
      <c r="H3" s="248"/>
      <c r="I3" s="248"/>
      <c r="J3" s="248"/>
      <c r="K3" s="248"/>
      <c r="L3" s="139"/>
    </row>
    <row r="4" spans="3:14" s="22" customFormat="1" ht="31.5" x14ac:dyDescent="0.25">
      <c r="C4" s="250" t="s">
        <v>259</v>
      </c>
      <c r="D4" s="251"/>
      <c r="L4" s="139"/>
    </row>
    <row r="5" spans="3:14" s="22" customFormat="1" ht="27.75" x14ac:dyDescent="0.25">
      <c r="C5" s="74" t="s">
        <v>216</v>
      </c>
      <c r="D5" s="74"/>
      <c r="E5" s="74"/>
      <c r="L5" s="139"/>
    </row>
    <row r="6" spans="3:14" s="22" customFormat="1" x14ac:dyDescent="0.25">
      <c r="L6" s="139"/>
    </row>
    <row r="7" spans="3:14" s="22" customFormat="1" ht="27.75" x14ac:dyDescent="0.25">
      <c r="C7" s="75" t="s">
        <v>217</v>
      </c>
      <c r="D7" s="76"/>
      <c r="E7" s="76"/>
      <c r="F7" s="76"/>
      <c r="G7" s="76"/>
      <c r="H7" s="76"/>
      <c r="I7" s="76"/>
      <c r="J7" s="76"/>
      <c r="K7" s="77"/>
      <c r="L7" s="141" t="s">
        <v>218</v>
      </c>
    </row>
    <row r="8" spans="3:14" s="16" customFormat="1" ht="45" x14ac:dyDescent="0.25">
      <c r="C8" s="111" t="s">
        <v>0</v>
      </c>
      <c r="D8" s="105" t="s">
        <v>8</v>
      </c>
      <c r="E8" s="112" t="s">
        <v>2</v>
      </c>
      <c r="F8" s="105" t="s">
        <v>9</v>
      </c>
      <c r="G8" s="105" t="s">
        <v>1</v>
      </c>
      <c r="H8" s="105" t="s">
        <v>220</v>
      </c>
      <c r="I8" s="105" t="s">
        <v>221</v>
      </c>
      <c r="J8" s="105" t="s">
        <v>222</v>
      </c>
      <c r="K8" s="104" t="s">
        <v>223</v>
      </c>
      <c r="L8" s="142" t="s">
        <v>224</v>
      </c>
      <c r="M8" s="104" t="s">
        <v>226</v>
      </c>
      <c r="N8" s="113" t="s">
        <v>225</v>
      </c>
    </row>
    <row r="9" spans="3:14" ht="42.75" x14ac:dyDescent="0.25">
      <c r="C9" s="78" t="s">
        <v>240</v>
      </c>
      <c r="D9" s="125" t="s">
        <v>237</v>
      </c>
      <c r="E9" s="125" t="s">
        <v>238</v>
      </c>
      <c r="F9" s="125" t="s">
        <v>230</v>
      </c>
      <c r="G9" s="125" t="s">
        <v>239</v>
      </c>
      <c r="H9" s="114"/>
      <c r="I9" s="115"/>
      <c r="J9" s="94">
        <f>Tableau1[[#This Row],[Prix forfaitaire HT par contrôle et par bâtiment]]*(1+Tableau1[[#This Row],[TVA]])</f>
        <v>0</v>
      </c>
      <c r="K9" s="100"/>
      <c r="L9" s="143">
        <v>1</v>
      </c>
      <c r="M9" s="98">
        <f>Tableau1[[#This Row],[QUANTITE]]*Tableau1[[#This Row],[Prix forfaitaire HT par contrôle et par bâtiment]]</f>
        <v>0</v>
      </c>
      <c r="N9" s="98">
        <f>Tableau1[[#This Row],[QUANTITE]]*Tableau1[[#This Row],[Prix forfaitaire TTC par contrôle et par bâtiment]]</f>
        <v>0</v>
      </c>
    </row>
    <row r="10" spans="3:14" ht="28.5" x14ac:dyDescent="0.25">
      <c r="C10" s="17" t="s">
        <v>22</v>
      </c>
      <c r="D10" s="17" t="s">
        <v>10</v>
      </c>
      <c r="E10" s="17" t="s">
        <v>3</v>
      </c>
      <c r="F10" s="17">
        <v>2025</v>
      </c>
      <c r="G10" s="17" t="s">
        <v>176</v>
      </c>
      <c r="H10" s="114"/>
      <c r="I10" s="115"/>
      <c r="J10" s="101">
        <f>Tableau1[[#This Row],[Prix forfaitaire HT par contrôle et par bâtiment]]*(1+Tableau1[[#This Row],[TVA]])</f>
        <v>0</v>
      </c>
      <c r="K10" s="100"/>
      <c r="L10" s="144">
        <v>4</v>
      </c>
      <c r="M10" s="98">
        <f>Tableau1[[#This Row],[QUANTITE]]*Tableau1[[#This Row],[Prix forfaitaire HT par contrôle et par bâtiment]]</f>
        <v>0</v>
      </c>
      <c r="N10" s="98">
        <f>Tableau1[[#This Row],[QUANTITE]]*Tableau1[[#This Row],[Prix forfaitaire TTC par contrôle et par bâtiment]]</f>
        <v>0</v>
      </c>
    </row>
    <row r="11" spans="3:14" ht="42.75" x14ac:dyDescent="0.25">
      <c r="C11" s="17" t="s">
        <v>23</v>
      </c>
      <c r="D11" s="17" t="s">
        <v>10</v>
      </c>
      <c r="E11" s="17" t="s">
        <v>3</v>
      </c>
      <c r="F11" s="17">
        <v>2025</v>
      </c>
      <c r="G11" s="17" t="s">
        <v>177</v>
      </c>
      <c r="H11" s="114"/>
      <c r="I11" s="115"/>
      <c r="J11" s="101">
        <f>Tableau1[[#This Row],[Prix forfaitaire HT par contrôle et par bâtiment]]*(1+Tableau1[[#This Row],[TVA]])</f>
        <v>0</v>
      </c>
      <c r="K11" s="100"/>
      <c r="L11" s="145">
        <v>4</v>
      </c>
      <c r="M11" s="98">
        <f>Tableau1[[#This Row],[QUANTITE]]*Tableau1[[#This Row],[Prix forfaitaire HT par contrôle et par bâtiment]]</f>
        <v>0</v>
      </c>
      <c r="N11" s="98">
        <f>Tableau1[[#This Row],[QUANTITE]]*Tableau1[[#This Row],[Prix forfaitaire TTC par contrôle et par bâtiment]]</f>
        <v>0</v>
      </c>
    </row>
    <row r="12" spans="3:14" ht="28.5" x14ac:dyDescent="0.25">
      <c r="C12" s="17" t="s">
        <v>24</v>
      </c>
      <c r="D12" s="17" t="s">
        <v>10</v>
      </c>
      <c r="E12" s="17" t="s">
        <v>3</v>
      </c>
      <c r="F12" s="17">
        <v>2025</v>
      </c>
      <c r="G12" s="17" t="s">
        <v>178</v>
      </c>
      <c r="H12" s="114"/>
      <c r="I12" s="115"/>
      <c r="J12" s="101">
        <f>Tableau1[[#This Row],[Prix forfaitaire HT par contrôle et par bâtiment]]*(1+Tableau1[[#This Row],[TVA]])</f>
        <v>0</v>
      </c>
      <c r="K12" s="100"/>
      <c r="L12" s="145">
        <v>4</v>
      </c>
      <c r="M12" s="98">
        <f>Tableau1[[#This Row],[QUANTITE]]*Tableau1[[#This Row],[Prix forfaitaire HT par contrôle et par bâtiment]]</f>
        <v>0</v>
      </c>
      <c r="N12" s="98">
        <f>Tableau1[[#This Row],[QUANTITE]]*Tableau1[[#This Row],[Prix forfaitaire TTC par contrôle et par bâtiment]]</f>
        <v>0</v>
      </c>
    </row>
    <row r="13" spans="3:14" ht="28.5" x14ac:dyDescent="0.25">
      <c r="C13" s="17" t="s">
        <v>25</v>
      </c>
      <c r="D13" s="17" t="s">
        <v>10</v>
      </c>
      <c r="E13" s="17" t="s">
        <v>3</v>
      </c>
      <c r="F13" s="17">
        <v>2025</v>
      </c>
      <c r="G13" s="17" t="s">
        <v>179</v>
      </c>
      <c r="H13" s="114"/>
      <c r="I13" s="115"/>
      <c r="J13" s="101">
        <f>Tableau1[[#This Row],[Prix forfaitaire HT par contrôle et par bâtiment]]*(1+Tableau1[[#This Row],[TVA]])</f>
        <v>0</v>
      </c>
      <c r="K13" s="100"/>
      <c r="L13" s="145">
        <v>4</v>
      </c>
      <c r="M13" s="98">
        <f>Tableau1[[#This Row],[QUANTITE]]*Tableau1[[#This Row],[Prix forfaitaire HT par contrôle et par bâtiment]]</f>
        <v>0</v>
      </c>
      <c r="N13" s="98">
        <f>Tableau1[[#This Row],[QUANTITE]]*Tableau1[[#This Row],[Prix forfaitaire TTC par contrôle et par bâtiment]]</f>
        <v>0</v>
      </c>
    </row>
    <row r="14" spans="3:14" ht="28.5" x14ac:dyDescent="0.25">
      <c r="C14" s="17" t="s">
        <v>26</v>
      </c>
      <c r="D14" s="17" t="s">
        <v>10</v>
      </c>
      <c r="E14" s="17" t="s">
        <v>3</v>
      </c>
      <c r="F14" s="17">
        <v>2025</v>
      </c>
      <c r="G14" s="17" t="s">
        <v>180</v>
      </c>
      <c r="H14" s="114"/>
      <c r="I14" s="115"/>
      <c r="J14" s="101">
        <f>Tableau1[[#This Row],[Prix forfaitaire HT par contrôle et par bâtiment]]*(1+Tableau1[[#This Row],[TVA]])</f>
        <v>0</v>
      </c>
      <c r="K14" s="100"/>
      <c r="L14" s="145">
        <v>4</v>
      </c>
      <c r="M14" s="98">
        <f>Tableau1[[#This Row],[QUANTITE]]*Tableau1[[#This Row],[Prix forfaitaire HT par contrôle et par bâtiment]]</f>
        <v>0</v>
      </c>
      <c r="N14" s="98">
        <f>Tableau1[[#This Row],[QUANTITE]]*Tableau1[[#This Row],[Prix forfaitaire TTC par contrôle et par bâtiment]]</f>
        <v>0</v>
      </c>
    </row>
    <row r="15" spans="3:14" ht="42.75" x14ac:dyDescent="0.25">
      <c r="C15" s="17" t="s">
        <v>27</v>
      </c>
      <c r="D15" s="17" t="s">
        <v>10</v>
      </c>
      <c r="E15" s="17" t="s">
        <v>3</v>
      </c>
      <c r="F15" s="17">
        <v>2025</v>
      </c>
      <c r="G15" s="17" t="s">
        <v>181</v>
      </c>
      <c r="H15" s="114"/>
      <c r="I15" s="115"/>
      <c r="J15" s="101">
        <f>Tableau1[[#This Row],[Prix forfaitaire HT par contrôle et par bâtiment]]*(1+Tableau1[[#This Row],[TVA]])</f>
        <v>0</v>
      </c>
      <c r="K15" s="100"/>
      <c r="L15" s="145">
        <v>4</v>
      </c>
      <c r="M15" s="98">
        <f>Tableau1[[#This Row],[QUANTITE]]*Tableau1[[#This Row],[Prix forfaitaire HT par contrôle et par bâtiment]]</f>
        <v>0</v>
      </c>
      <c r="N15" s="98">
        <f>Tableau1[[#This Row],[QUANTITE]]*Tableau1[[#This Row],[Prix forfaitaire TTC par contrôle et par bâtiment]]</f>
        <v>0</v>
      </c>
    </row>
    <row r="16" spans="3:14" ht="28.5" x14ac:dyDescent="0.25">
      <c r="C16" s="78" t="s">
        <v>22</v>
      </c>
      <c r="D16" s="78" t="s">
        <v>18</v>
      </c>
      <c r="E16" s="78" t="s">
        <v>3</v>
      </c>
      <c r="F16" s="17">
        <v>2025</v>
      </c>
      <c r="G16" s="78" t="s">
        <v>182</v>
      </c>
      <c r="H16" s="114"/>
      <c r="I16" s="115"/>
      <c r="J16" s="101">
        <f>Tableau1[[#This Row],[Prix forfaitaire HT par contrôle et par bâtiment]]*(1+Tableau1[[#This Row],[TVA]])</f>
        <v>0</v>
      </c>
      <c r="K16" s="100"/>
      <c r="L16" s="161">
        <v>3</v>
      </c>
      <c r="M16" s="98">
        <f>Tableau1[[#This Row],[QUANTITE]]*Tableau1[[#This Row],[Prix forfaitaire HT par contrôle et par bâtiment]]</f>
        <v>0</v>
      </c>
      <c r="N16" s="98">
        <f>Tableau1[[#This Row],[QUANTITE]]*Tableau1[[#This Row],[Prix forfaitaire TTC par contrôle et par bâtiment]]</f>
        <v>0</v>
      </c>
    </row>
    <row r="17" spans="3:14" ht="28.5" x14ac:dyDescent="0.25">
      <c r="C17" s="78" t="s">
        <v>23</v>
      </c>
      <c r="D17" s="78" t="s">
        <v>18</v>
      </c>
      <c r="E17" s="78" t="s">
        <v>3</v>
      </c>
      <c r="F17" s="17">
        <v>2025</v>
      </c>
      <c r="G17" s="78" t="s">
        <v>183</v>
      </c>
      <c r="H17" s="114"/>
      <c r="I17" s="115"/>
      <c r="J17" s="101">
        <f>Tableau1[[#This Row],[Prix forfaitaire HT par contrôle et par bâtiment]]*(1+Tableau1[[#This Row],[TVA]])</f>
        <v>0</v>
      </c>
      <c r="K17" s="100"/>
      <c r="L17" s="145">
        <v>3</v>
      </c>
      <c r="M17" s="98">
        <f>Tableau1[[#This Row],[QUANTITE]]*Tableau1[[#This Row],[Prix forfaitaire HT par contrôle et par bâtiment]]</f>
        <v>0</v>
      </c>
      <c r="N17" s="98">
        <f>Tableau1[[#This Row],[QUANTITE]]*Tableau1[[#This Row],[Prix forfaitaire TTC par contrôle et par bâtiment]]</f>
        <v>0</v>
      </c>
    </row>
    <row r="18" spans="3:14" ht="28.5" x14ac:dyDescent="0.25">
      <c r="C18" s="78" t="s">
        <v>24</v>
      </c>
      <c r="D18" s="78" t="s">
        <v>28</v>
      </c>
      <c r="E18" s="78" t="s">
        <v>3</v>
      </c>
      <c r="F18" s="17">
        <v>2025</v>
      </c>
      <c r="G18" s="78" t="s">
        <v>184</v>
      </c>
      <c r="H18" s="114"/>
      <c r="I18" s="115"/>
      <c r="J18" s="101">
        <f>Tableau1[[#This Row],[Prix forfaitaire HT par contrôle et par bâtiment]]*(1+Tableau1[[#This Row],[TVA]])</f>
        <v>0</v>
      </c>
      <c r="K18" s="100"/>
      <c r="L18" s="145">
        <v>3</v>
      </c>
      <c r="M18" s="98">
        <f>Tableau1[[#This Row],[QUANTITE]]*Tableau1[[#This Row],[Prix forfaitaire HT par contrôle et par bâtiment]]</f>
        <v>0</v>
      </c>
      <c r="N18" s="98">
        <f>Tableau1[[#This Row],[QUANTITE]]*Tableau1[[#This Row],[Prix forfaitaire TTC par contrôle et par bâtiment]]</f>
        <v>0</v>
      </c>
    </row>
    <row r="19" spans="3:14" ht="28.5" x14ac:dyDescent="0.25">
      <c r="C19" s="17" t="s">
        <v>25</v>
      </c>
      <c r="D19" s="78" t="s">
        <v>28</v>
      </c>
      <c r="E19" s="78" t="s">
        <v>3</v>
      </c>
      <c r="F19" s="17">
        <v>2025</v>
      </c>
      <c r="G19" s="78" t="s">
        <v>185</v>
      </c>
      <c r="H19" s="114"/>
      <c r="I19" s="115"/>
      <c r="J19" s="101">
        <f>Tableau1[[#This Row],[Prix forfaitaire HT par contrôle et par bâtiment]]*(1+Tableau1[[#This Row],[TVA]])</f>
        <v>0</v>
      </c>
      <c r="K19" s="100"/>
      <c r="L19" s="145">
        <v>3</v>
      </c>
      <c r="M19" s="98">
        <f>Tableau1[[#This Row],[QUANTITE]]*Tableau1[[#This Row],[Prix forfaitaire HT par contrôle et par bâtiment]]</f>
        <v>0</v>
      </c>
      <c r="N19" s="98">
        <f>Tableau1[[#This Row],[QUANTITE]]*Tableau1[[#This Row],[Prix forfaitaire TTC par contrôle et par bâtiment]]</f>
        <v>0</v>
      </c>
    </row>
    <row r="20" spans="3:14" ht="28.5" x14ac:dyDescent="0.25">
      <c r="C20" s="78" t="s">
        <v>26</v>
      </c>
      <c r="D20" s="78" t="s">
        <v>28</v>
      </c>
      <c r="E20" s="78" t="s">
        <v>3</v>
      </c>
      <c r="F20" s="17">
        <v>2025</v>
      </c>
      <c r="G20" s="78" t="s">
        <v>186</v>
      </c>
      <c r="H20" s="114"/>
      <c r="I20" s="115"/>
      <c r="J20" s="101">
        <f>Tableau1[[#This Row],[Prix forfaitaire HT par contrôle et par bâtiment]]*(1+Tableau1[[#This Row],[TVA]])</f>
        <v>0</v>
      </c>
      <c r="K20" s="100"/>
      <c r="L20" s="145">
        <v>3</v>
      </c>
      <c r="M20" s="98">
        <f>Tableau1[[#This Row],[QUANTITE]]*Tableau1[[#This Row],[Prix forfaitaire HT par contrôle et par bâtiment]]</f>
        <v>0</v>
      </c>
      <c r="N20" s="98">
        <f>Tableau1[[#This Row],[QUANTITE]]*Tableau1[[#This Row],[Prix forfaitaire TTC par contrôle et par bâtiment]]</f>
        <v>0</v>
      </c>
    </row>
    <row r="21" spans="3:14" ht="28.5" x14ac:dyDescent="0.25">
      <c r="C21" s="78" t="s">
        <v>27</v>
      </c>
      <c r="D21" s="78" t="s">
        <v>28</v>
      </c>
      <c r="E21" s="78" t="s">
        <v>3</v>
      </c>
      <c r="F21" s="17">
        <v>2025</v>
      </c>
      <c r="G21" s="78" t="s">
        <v>187</v>
      </c>
      <c r="H21" s="114"/>
      <c r="I21" s="115"/>
      <c r="J21" s="101">
        <f>Tableau1[[#This Row],[Prix forfaitaire HT par contrôle et par bâtiment]]*(1+Tableau1[[#This Row],[TVA]])</f>
        <v>0</v>
      </c>
      <c r="K21" s="100"/>
      <c r="L21" s="145">
        <v>3</v>
      </c>
      <c r="M21" s="98">
        <f>Tableau1[[#This Row],[QUANTITE]]*Tableau1[[#This Row],[Prix forfaitaire HT par contrôle et par bâtiment]]</f>
        <v>0</v>
      </c>
      <c r="N21" s="98">
        <f>Tableau1[[#This Row],[QUANTITE]]*Tableau1[[#This Row],[Prix forfaitaire TTC par contrôle et par bâtiment]]</f>
        <v>0</v>
      </c>
    </row>
    <row r="22" spans="3:14" ht="242.25" x14ac:dyDescent="0.25">
      <c r="C22" s="78" t="s">
        <v>23</v>
      </c>
      <c r="D22" s="78" t="s">
        <v>11</v>
      </c>
      <c r="E22" s="78" t="s">
        <v>4</v>
      </c>
      <c r="F22" s="79" t="s">
        <v>201</v>
      </c>
      <c r="G22" s="78" t="s">
        <v>188</v>
      </c>
      <c r="H22" s="114"/>
      <c r="I22" s="115"/>
      <c r="J22" s="101">
        <f>Tableau1[[#This Row],[Prix forfaitaire HT par contrôle et par bâtiment]]*(1+Tableau1[[#This Row],[TVA]])</f>
        <v>0</v>
      </c>
      <c r="K22" s="100"/>
      <c r="L22" s="145">
        <v>1</v>
      </c>
      <c r="M22" s="98">
        <f>Tableau1[[#This Row],[QUANTITE]]*Tableau1[[#This Row],[Prix forfaitaire HT par contrôle et par bâtiment]]</f>
        <v>0</v>
      </c>
      <c r="N22" s="98">
        <f>Tableau1[[#This Row],[QUANTITE]]*Tableau1[[#This Row],[Prix forfaitaire TTC par contrôle et par bâtiment]]</f>
        <v>0</v>
      </c>
    </row>
    <row r="23" spans="3:14" ht="156.75" x14ac:dyDescent="0.25">
      <c r="C23" s="17" t="s">
        <v>25</v>
      </c>
      <c r="D23" s="17" t="s">
        <v>11</v>
      </c>
      <c r="E23" s="17" t="s">
        <v>4</v>
      </c>
      <c r="F23" s="17">
        <v>2025</v>
      </c>
      <c r="G23" s="17" t="s">
        <v>189</v>
      </c>
      <c r="H23" s="114"/>
      <c r="I23" s="115"/>
      <c r="J23" s="101">
        <f>Tableau1[[#This Row],[Prix forfaitaire HT par contrôle et par bâtiment]]*(1+Tableau1[[#This Row],[TVA]])</f>
        <v>0</v>
      </c>
      <c r="K23" s="100"/>
      <c r="L23" s="145">
        <v>1</v>
      </c>
      <c r="M23" s="98">
        <f>Tableau1[[#This Row],[QUANTITE]]*Tableau1[[#This Row],[Prix forfaitaire HT par contrôle et par bâtiment]]</f>
        <v>0</v>
      </c>
      <c r="N23" s="98">
        <f>Tableau1[[#This Row],[QUANTITE]]*Tableau1[[#This Row],[Prix forfaitaire TTC par contrôle et par bâtiment]]</f>
        <v>0</v>
      </c>
    </row>
    <row r="24" spans="3:14" s="4" customFormat="1" x14ac:dyDescent="0.2">
      <c r="C24" s="17" t="s">
        <v>27</v>
      </c>
      <c r="D24" s="17" t="s">
        <v>11</v>
      </c>
      <c r="E24" s="109" t="s">
        <v>3</v>
      </c>
      <c r="F24" s="109">
        <v>2025</v>
      </c>
      <c r="G24" s="109" t="s">
        <v>187</v>
      </c>
      <c r="H24" s="114"/>
      <c r="I24" s="115"/>
      <c r="J24" s="101">
        <f>Tableau1[[#This Row],[Prix forfaitaire HT par contrôle et par bâtiment]]*(1+Tableau1[[#This Row],[TVA]])</f>
        <v>0</v>
      </c>
      <c r="K24" s="100"/>
      <c r="L24" s="145">
        <v>1</v>
      </c>
      <c r="M24" s="98">
        <f>Tableau1[[#This Row],[QUANTITE]]*Tableau1[[#This Row],[Prix forfaitaire HT par contrôle et par bâtiment]]</f>
        <v>0</v>
      </c>
      <c r="N24" s="98">
        <f>Tableau1[[#This Row],[QUANTITE]]*Tableau1[[#This Row],[Prix forfaitaire TTC par contrôle et par bâtiment]]</f>
        <v>0</v>
      </c>
    </row>
    <row r="25" spans="3:14" s="4" customFormat="1" x14ac:dyDescent="0.2">
      <c r="D25" s="167"/>
      <c r="E25" s="167"/>
      <c r="F25" s="168"/>
      <c r="G25" s="167"/>
      <c r="H25" s="192"/>
      <c r="I25" s="193"/>
      <c r="J25" s="169"/>
      <c r="K25" s="170"/>
      <c r="L25" s="185" t="s">
        <v>249</v>
      </c>
      <c r="M25" s="171">
        <f>SUBTOTAL(109,Tableau1[Montant total HT])</f>
        <v>0</v>
      </c>
      <c r="N25" s="171">
        <f>SUBTOTAL(109,Tableau1[Montant total TTC])</f>
        <v>0</v>
      </c>
    </row>
    <row r="26" spans="3:14" s="4" customFormat="1" x14ac:dyDescent="0.2">
      <c r="L26" s="146"/>
    </row>
    <row r="27" spans="3:14" s="4" customFormat="1" x14ac:dyDescent="0.2">
      <c r="L27" s="146"/>
    </row>
    <row r="28" spans="3:14" s="4" customFormat="1" x14ac:dyDescent="0.2">
      <c r="L28" s="146"/>
    </row>
    <row r="29" spans="3:14" s="4" customFormat="1" x14ac:dyDescent="0.2">
      <c r="L29" s="146"/>
    </row>
    <row r="30" spans="3:14" s="4" customFormat="1" x14ac:dyDescent="0.2">
      <c r="L30" s="146"/>
    </row>
    <row r="31" spans="3:14" ht="27.75" x14ac:dyDescent="0.2">
      <c r="C31" s="75" t="s">
        <v>227</v>
      </c>
      <c r="D31" s="4"/>
      <c r="E31" s="4"/>
      <c r="F31" s="4"/>
      <c r="G31" s="4"/>
      <c r="H31" s="4"/>
      <c r="J31" s="4"/>
      <c r="K31" s="4"/>
      <c r="L31" s="141" t="s">
        <v>218</v>
      </c>
      <c r="M31" s="4"/>
      <c r="N31" s="4"/>
    </row>
    <row r="32" spans="3:14" ht="45" x14ac:dyDescent="0.25">
      <c r="C32" s="11" t="s">
        <v>0</v>
      </c>
      <c r="D32" s="12" t="s">
        <v>8</v>
      </c>
      <c r="E32" s="13" t="s">
        <v>2</v>
      </c>
      <c r="F32" s="12" t="s">
        <v>9</v>
      </c>
      <c r="G32" s="12" t="s">
        <v>1</v>
      </c>
      <c r="H32" s="12" t="s">
        <v>228</v>
      </c>
      <c r="I32" s="12" t="s">
        <v>221</v>
      </c>
      <c r="J32" s="12" t="s">
        <v>229</v>
      </c>
      <c r="K32" s="80" t="s">
        <v>223</v>
      </c>
      <c r="L32" s="147" t="s">
        <v>224</v>
      </c>
      <c r="M32" s="80" t="s">
        <v>226</v>
      </c>
      <c r="N32" s="81" t="s">
        <v>225</v>
      </c>
    </row>
    <row r="33" spans="3:14" ht="57" x14ac:dyDescent="0.25">
      <c r="C33" s="17" t="s">
        <v>23</v>
      </c>
      <c r="D33" s="17" t="s">
        <v>5</v>
      </c>
      <c r="E33" s="17" t="s">
        <v>6</v>
      </c>
      <c r="F33" s="17">
        <v>2025</v>
      </c>
      <c r="G33" s="17" t="s">
        <v>190</v>
      </c>
      <c r="H33" s="114"/>
      <c r="I33" s="115"/>
      <c r="J33" s="101">
        <f>Tableau25[[#This Row],[Prix unitaire HT par équipement contrôlé]]*(1+Tableau25[[#This Row],[TVA]])</f>
        <v>0</v>
      </c>
      <c r="K33" s="100"/>
      <c r="L33" s="144">
        <v>8</v>
      </c>
      <c r="M33" s="97">
        <f>Tableau25[[#This Row],[QUANTITE]]*Tableau25[[#This Row],[Prix unitaire HT par équipement contrôlé]]</f>
        <v>0</v>
      </c>
      <c r="N33" s="97">
        <f>Tableau25[[#This Row],[QUANTITE]]*Tableau25[[#This Row],[Prix unitaire TTC par équipement contrôlé]]</f>
        <v>0</v>
      </c>
    </row>
    <row r="34" spans="3:14" ht="28.5" x14ac:dyDescent="0.25">
      <c r="C34" s="82" t="s">
        <v>23</v>
      </c>
      <c r="D34" s="82" t="s">
        <v>19</v>
      </c>
      <c r="E34" s="82" t="s">
        <v>7</v>
      </c>
      <c r="F34" s="17">
        <v>2025</v>
      </c>
      <c r="G34" s="82" t="s">
        <v>191</v>
      </c>
      <c r="H34" s="116"/>
      <c r="I34" s="117"/>
      <c r="J34" s="106">
        <f>Tableau25[[#This Row],[Prix unitaire HT par équipement contrôlé]]*(1+Tableau25[[#This Row],[TVA]])</f>
        <v>0</v>
      </c>
      <c r="K34" s="108"/>
      <c r="L34" s="148">
        <v>1</v>
      </c>
      <c r="M34" s="95">
        <f>Tableau25[[#This Row],[QUANTITE]]*Tableau25[[#This Row],[Prix unitaire HT par équipement contrôlé]]</f>
        <v>0</v>
      </c>
      <c r="N34" s="95">
        <f>Tableau25[[#This Row],[QUANTITE]]*Tableau25[[#This Row],[Prix unitaire TTC par équipement contrôlé]]</f>
        <v>0</v>
      </c>
    </row>
    <row r="35" spans="3:14" ht="28.5" x14ac:dyDescent="0.25">
      <c r="C35" s="82" t="s">
        <v>23</v>
      </c>
      <c r="D35" s="82" t="s">
        <v>20</v>
      </c>
      <c r="E35" s="82" t="s">
        <v>7</v>
      </c>
      <c r="F35" s="17">
        <v>2025</v>
      </c>
      <c r="G35" s="82" t="s">
        <v>191</v>
      </c>
      <c r="H35" s="116"/>
      <c r="I35" s="117"/>
      <c r="J35" s="106">
        <f>Tableau25[[#This Row],[Prix unitaire HT par équipement contrôlé]]*(1+Tableau25[[#This Row],[TVA]])</f>
        <v>0</v>
      </c>
      <c r="K35" s="108"/>
      <c r="L35" s="148">
        <v>1</v>
      </c>
      <c r="M35" s="95">
        <f>Tableau25[[#This Row],[QUANTITE]]*Tableau25[[#This Row],[Prix unitaire HT par équipement contrôlé]]</f>
        <v>0</v>
      </c>
      <c r="N35" s="95">
        <f>Tableau25[[#This Row],[QUANTITE]]*Tableau25[[#This Row],[Prix unitaire TTC par équipement contrôlé]]</f>
        <v>0</v>
      </c>
    </row>
    <row r="36" spans="3:14" ht="28.5" x14ac:dyDescent="0.25">
      <c r="C36" s="17" t="s">
        <v>24</v>
      </c>
      <c r="D36" s="17" t="s">
        <v>5</v>
      </c>
      <c r="E36" s="17" t="s">
        <v>6</v>
      </c>
      <c r="F36" s="17">
        <v>2025</v>
      </c>
      <c r="G36" s="17" t="s">
        <v>192</v>
      </c>
      <c r="H36" s="116"/>
      <c r="I36" s="117"/>
      <c r="J36" s="106">
        <f>Tableau25[[#This Row],[Prix unitaire HT par équipement contrôlé]]*(1+Tableau25[[#This Row],[TVA]])</f>
        <v>0</v>
      </c>
      <c r="K36" s="108"/>
      <c r="L36" s="148">
        <v>4</v>
      </c>
      <c r="M36" s="95">
        <f>Tableau25[[#This Row],[QUANTITE]]*Tableau25[[#This Row],[Prix unitaire HT par équipement contrôlé]]</f>
        <v>0</v>
      </c>
      <c r="N36" s="95">
        <f>Tableau25[[#This Row],[QUANTITE]]*Tableau25[[#This Row],[Prix unitaire TTC par équipement contrôlé]]</f>
        <v>0</v>
      </c>
    </row>
    <row r="37" spans="3:14" ht="28.5" x14ac:dyDescent="0.25">
      <c r="C37" s="82" t="s">
        <v>24</v>
      </c>
      <c r="D37" s="82" t="s">
        <v>19</v>
      </c>
      <c r="E37" s="82" t="s">
        <v>7</v>
      </c>
      <c r="F37" s="17">
        <v>2025</v>
      </c>
      <c r="G37" s="82" t="s">
        <v>192</v>
      </c>
      <c r="H37" s="116"/>
      <c r="I37" s="117"/>
      <c r="J37" s="106">
        <f>Tableau25[[#This Row],[Prix unitaire HT par équipement contrôlé]]*(1+Tableau25[[#This Row],[TVA]])</f>
        <v>0</v>
      </c>
      <c r="K37" s="108"/>
      <c r="L37" s="148">
        <v>1</v>
      </c>
      <c r="M37" s="95">
        <f>Tableau25[[#This Row],[QUANTITE]]*Tableau25[[#This Row],[Prix unitaire HT par équipement contrôlé]]</f>
        <v>0</v>
      </c>
      <c r="N37" s="95">
        <f>Tableau25[[#This Row],[QUANTITE]]*Tableau25[[#This Row],[Prix unitaire TTC par équipement contrôlé]]</f>
        <v>0</v>
      </c>
    </row>
    <row r="38" spans="3:14" ht="28.5" x14ac:dyDescent="0.25">
      <c r="C38" s="82" t="s">
        <v>24</v>
      </c>
      <c r="D38" s="82" t="s">
        <v>20</v>
      </c>
      <c r="E38" s="82" t="s">
        <v>7</v>
      </c>
      <c r="F38" s="17">
        <v>2025</v>
      </c>
      <c r="G38" s="82" t="s">
        <v>192</v>
      </c>
      <c r="H38" s="116"/>
      <c r="I38" s="117"/>
      <c r="J38" s="106">
        <f>Tableau25[[#This Row],[Prix unitaire HT par équipement contrôlé]]*(1+Tableau25[[#This Row],[TVA]])</f>
        <v>0</v>
      </c>
      <c r="K38" s="108"/>
      <c r="L38" s="148">
        <v>1</v>
      </c>
      <c r="M38" s="95">
        <f>Tableau25[[#This Row],[QUANTITE]]*Tableau25[[#This Row],[Prix unitaire HT par équipement contrôlé]]</f>
        <v>0</v>
      </c>
      <c r="N38" s="95">
        <f>Tableau25[[#This Row],[QUANTITE]]*Tableau25[[#This Row],[Prix unitaire TTC par équipement contrôlé]]</f>
        <v>0</v>
      </c>
    </row>
    <row r="39" spans="3:14" ht="28.5" x14ac:dyDescent="0.25">
      <c r="C39" s="17" t="s">
        <v>26</v>
      </c>
      <c r="D39" s="17" t="s">
        <v>5</v>
      </c>
      <c r="E39" s="17" t="s">
        <v>6</v>
      </c>
      <c r="F39" s="17">
        <v>2025</v>
      </c>
      <c r="G39" s="17" t="s">
        <v>193</v>
      </c>
      <c r="H39" s="116"/>
      <c r="I39" s="117"/>
      <c r="J39" s="106">
        <f>Tableau25[[#This Row],[Prix unitaire HT par équipement contrôlé]]*(1+Tableau25[[#This Row],[TVA]])</f>
        <v>0</v>
      </c>
      <c r="K39" s="108"/>
      <c r="L39" s="148">
        <v>4</v>
      </c>
      <c r="M39" s="95">
        <f>Tableau25[[#This Row],[QUANTITE]]*Tableau25[[#This Row],[Prix unitaire HT par équipement contrôlé]]</f>
        <v>0</v>
      </c>
      <c r="N39" s="95">
        <f>Tableau25[[#This Row],[QUANTITE]]*Tableau25[[#This Row],[Prix unitaire TTC par équipement contrôlé]]</f>
        <v>0</v>
      </c>
    </row>
    <row r="40" spans="3:14" ht="28.5" x14ac:dyDescent="0.25">
      <c r="C40" s="82" t="s">
        <v>26</v>
      </c>
      <c r="D40" s="82" t="s">
        <v>19</v>
      </c>
      <c r="E40" s="82" t="s">
        <v>7</v>
      </c>
      <c r="F40" s="17">
        <v>2025</v>
      </c>
      <c r="G40" s="82" t="s">
        <v>193</v>
      </c>
      <c r="H40" s="116"/>
      <c r="I40" s="117"/>
      <c r="J40" s="106">
        <f>Tableau25[[#This Row],[Prix unitaire HT par équipement contrôlé]]*(1+Tableau25[[#This Row],[TVA]])</f>
        <v>0</v>
      </c>
      <c r="K40" s="108"/>
      <c r="L40" s="148">
        <v>1</v>
      </c>
      <c r="M40" s="95">
        <f>Tableau25[[#This Row],[QUANTITE]]*Tableau25[[#This Row],[Prix unitaire HT par équipement contrôlé]]</f>
        <v>0</v>
      </c>
      <c r="N40" s="95">
        <f>Tableau25[[#This Row],[QUANTITE]]*Tableau25[[#This Row],[Prix unitaire TTC par équipement contrôlé]]</f>
        <v>0</v>
      </c>
    </row>
    <row r="41" spans="3:14" ht="28.5" x14ac:dyDescent="0.25">
      <c r="C41" s="82" t="s">
        <v>26</v>
      </c>
      <c r="D41" s="82" t="s">
        <v>20</v>
      </c>
      <c r="E41" s="82" t="s">
        <v>7</v>
      </c>
      <c r="F41" s="17">
        <v>2025</v>
      </c>
      <c r="G41" s="82" t="s">
        <v>193</v>
      </c>
      <c r="H41" s="116"/>
      <c r="I41" s="117"/>
      <c r="J41" s="106">
        <f>Tableau25[[#This Row],[Prix unitaire HT par équipement contrôlé]]*(1+Tableau25[[#This Row],[TVA]])</f>
        <v>0</v>
      </c>
      <c r="K41" s="108"/>
      <c r="L41" s="148">
        <v>1</v>
      </c>
      <c r="M41" s="95">
        <f>Tableau25[[#This Row],[QUANTITE]]*Tableau25[[#This Row],[Prix unitaire HT par équipement contrôlé]]</f>
        <v>0</v>
      </c>
      <c r="N41" s="95">
        <f>Tableau25[[#This Row],[QUANTITE]]*Tableau25[[#This Row],[Prix unitaire TTC par équipement contrôlé]]</f>
        <v>0</v>
      </c>
    </row>
    <row r="42" spans="3:14" ht="57" x14ac:dyDescent="0.25">
      <c r="C42" s="17" t="s">
        <v>27</v>
      </c>
      <c r="D42" s="17" t="s">
        <v>208</v>
      </c>
      <c r="E42" s="17" t="s">
        <v>16</v>
      </c>
      <c r="F42" s="83">
        <v>45809</v>
      </c>
      <c r="G42" s="17" t="s">
        <v>194</v>
      </c>
      <c r="H42" s="116"/>
      <c r="I42" s="117"/>
      <c r="J42" s="106">
        <f>Tableau25[[#This Row],[Prix unitaire HT par équipement contrôlé]]*(1+Tableau25[[#This Row],[TVA]])</f>
        <v>0</v>
      </c>
      <c r="K42" s="108"/>
      <c r="L42" s="148">
        <v>16</v>
      </c>
      <c r="M42" s="95">
        <f>Tableau25[[#This Row],[QUANTITE]]*Tableau25[[#This Row],[Prix unitaire HT par équipement contrôlé]]</f>
        <v>0</v>
      </c>
      <c r="N42" s="95">
        <f>Tableau25[[#This Row],[QUANTITE]]*Tableau25[[#This Row],[Prix unitaire TTC par équipement contrôlé]]</f>
        <v>0</v>
      </c>
    </row>
    <row r="43" spans="3:14" ht="57" x14ac:dyDescent="0.25">
      <c r="C43" s="17" t="s">
        <v>27</v>
      </c>
      <c r="D43" s="17" t="s">
        <v>209</v>
      </c>
      <c r="E43" s="17" t="s">
        <v>16</v>
      </c>
      <c r="F43" s="83">
        <v>45809</v>
      </c>
      <c r="G43" s="17" t="s">
        <v>194</v>
      </c>
      <c r="H43" s="116"/>
      <c r="I43" s="117"/>
      <c r="J43" s="106">
        <f>Tableau25[[#This Row],[Prix unitaire HT par équipement contrôlé]]*(1+Tableau25[[#This Row],[TVA]])</f>
        <v>0</v>
      </c>
      <c r="K43" s="108"/>
      <c r="L43" s="148">
        <v>8</v>
      </c>
      <c r="M43" s="95">
        <f>Tableau25[[#This Row],[QUANTITE]]*Tableau25[[#This Row],[Prix unitaire HT par équipement contrôlé]]</f>
        <v>0</v>
      </c>
      <c r="N43" s="95">
        <f>Tableau25[[#This Row],[QUANTITE]]*Tableau25[[#This Row],[Prix unitaire TTC par équipement contrôlé]]</f>
        <v>0</v>
      </c>
    </row>
    <row r="44" spans="3:14" ht="28.5" x14ac:dyDescent="0.25">
      <c r="C44" s="17" t="s">
        <v>23</v>
      </c>
      <c r="D44" s="17" t="s">
        <v>29</v>
      </c>
      <c r="E44" s="17" t="s">
        <v>3</v>
      </c>
      <c r="F44" s="17">
        <v>2023</v>
      </c>
      <c r="G44" s="84" t="s">
        <v>195</v>
      </c>
      <c r="H44" s="116"/>
      <c r="I44" s="117"/>
      <c r="J44" s="106">
        <f>Tableau25[[#This Row],[Prix unitaire HT par équipement contrôlé]]*(1+Tableau25[[#This Row],[TVA]])</f>
        <v>0</v>
      </c>
      <c r="K44" s="108"/>
      <c r="L44" s="148">
        <v>4</v>
      </c>
      <c r="M44" s="95">
        <f>Tableau25[[#This Row],[QUANTITE]]*Tableau25[[#This Row],[Prix unitaire HT par équipement contrôlé]]</f>
        <v>0</v>
      </c>
      <c r="N44" s="95">
        <f>Tableau25[[#This Row],[QUANTITE]]*Tableau25[[#This Row],[Prix unitaire TTC par équipement contrôlé]]</f>
        <v>0</v>
      </c>
    </row>
    <row r="45" spans="3:14" ht="28.5" x14ac:dyDescent="0.25">
      <c r="C45" s="17" t="s">
        <v>23</v>
      </c>
      <c r="D45" s="17" t="s">
        <v>210</v>
      </c>
      <c r="E45" s="17" t="s">
        <v>16</v>
      </c>
      <c r="F45" s="17">
        <v>2025</v>
      </c>
      <c r="G45" s="85" t="s">
        <v>196</v>
      </c>
      <c r="H45" s="116"/>
      <c r="I45" s="117"/>
      <c r="J45" s="106">
        <f>Tableau25[[#This Row],[Prix unitaire HT par équipement contrôlé]]*(1+Tableau25[[#This Row],[TVA]])</f>
        <v>0</v>
      </c>
      <c r="K45" s="108"/>
      <c r="L45" s="148">
        <v>8</v>
      </c>
      <c r="M45" s="95">
        <f>Tableau25[[#This Row],[QUANTITE]]*Tableau25[[#This Row],[Prix unitaire HT par équipement contrôlé]]</f>
        <v>0</v>
      </c>
      <c r="N45" s="95">
        <f>Tableau25[[#This Row],[QUANTITE]]*Tableau25[[#This Row],[Prix unitaire TTC par équipement contrôlé]]</f>
        <v>0</v>
      </c>
    </row>
    <row r="46" spans="3:14" ht="28.5" x14ac:dyDescent="0.25">
      <c r="C46" s="17" t="s">
        <v>23</v>
      </c>
      <c r="D46" s="17" t="s">
        <v>211</v>
      </c>
      <c r="E46" s="17" t="s">
        <v>16</v>
      </c>
      <c r="F46" s="17">
        <v>2025</v>
      </c>
      <c r="G46" s="85" t="s">
        <v>196</v>
      </c>
      <c r="H46" s="116"/>
      <c r="I46" s="117"/>
      <c r="J46" s="106">
        <f>Tableau25[[#This Row],[Prix unitaire HT par équipement contrôlé]]*(1+Tableau25[[#This Row],[TVA]])</f>
        <v>0</v>
      </c>
      <c r="K46" s="108"/>
      <c r="L46" s="148">
        <v>4</v>
      </c>
      <c r="M46" s="95">
        <f>Tableau25[[#This Row],[QUANTITE]]*Tableau25[[#This Row],[Prix unitaire HT par équipement contrôlé]]</f>
        <v>0</v>
      </c>
      <c r="N46" s="95">
        <f>Tableau25[[#This Row],[QUANTITE]]*Tableau25[[#This Row],[Prix unitaire TTC par équipement contrôlé]]</f>
        <v>0</v>
      </c>
    </row>
    <row r="47" spans="3:14" ht="28.5" x14ac:dyDescent="0.25">
      <c r="C47" s="17" t="s">
        <v>24</v>
      </c>
      <c r="D47" s="17" t="s">
        <v>210</v>
      </c>
      <c r="E47" s="17" t="s">
        <v>16</v>
      </c>
      <c r="F47" s="17">
        <v>2025</v>
      </c>
      <c r="G47" s="85" t="s">
        <v>196</v>
      </c>
      <c r="H47" s="116"/>
      <c r="I47" s="117"/>
      <c r="J47" s="106">
        <f>Tableau25[[#This Row],[Prix unitaire HT par équipement contrôlé]]*(1+Tableau25[[#This Row],[TVA]])</f>
        <v>0</v>
      </c>
      <c r="K47" s="108"/>
      <c r="L47" s="148">
        <v>8</v>
      </c>
      <c r="M47" s="95">
        <f>Tableau25[[#This Row],[QUANTITE]]*Tableau25[[#This Row],[Prix unitaire HT par équipement contrôlé]]</f>
        <v>0</v>
      </c>
      <c r="N47" s="95">
        <f>Tableau25[[#This Row],[QUANTITE]]*Tableau25[[#This Row],[Prix unitaire TTC par équipement contrôlé]]</f>
        <v>0</v>
      </c>
    </row>
    <row r="48" spans="3:14" ht="87" customHeight="1" x14ac:dyDescent="0.25">
      <c r="C48" s="17" t="s">
        <v>24</v>
      </c>
      <c r="D48" s="17" t="s">
        <v>211</v>
      </c>
      <c r="E48" s="17" t="s">
        <v>16</v>
      </c>
      <c r="F48" s="17">
        <v>2025</v>
      </c>
      <c r="G48" s="85" t="s">
        <v>196</v>
      </c>
      <c r="H48" s="116"/>
      <c r="I48" s="117"/>
      <c r="J48" s="106">
        <f>Tableau25[[#This Row],[Prix unitaire HT par équipement contrôlé]]*(1+Tableau25[[#This Row],[TVA]])</f>
        <v>0</v>
      </c>
      <c r="K48" s="108"/>
      <c r="L48" s="148">
        <v>4</v>
      </c>
      <c r="M48" s="95">
        <f>Tableau25[[#This Row],[QUANTITE]]*Tableau25[[#This Row],[Prix unitaire HT par équipement contrôlé]]</f>
        <v>0</v>
      </c>
      <c r="N48" s="95">
        <f>Tableau25[[#This Row],[QUANTITE]]*Tableau25[[#This Row],[Prix unitaire TTC par équipement contrôlé]]</f>
        <v>0</v>
      </c>
    </row>
    <row r="49" spans="3:14" ht="28.5" x14ac:dyDescent="0.25">
      <c r="C49" s="17" t="s">
        <v>26</v>
      </c>
      <c r="D49" s="17" t="s">
        <v>210</v>
      </c>
      <c r="E49" s="17" t="s">
        <v>16</v>
      </c>
      <c r="F49" s="17">
        <v>2025</v>
      </c>
      <c r="G49" s="17" t="s">
        <v>212</v>
      </c>
      <c r="H49" s="116"/>
      <c r="I49" s="117"/>
      <c r="J49" s="106">
        <f>Tableau25[[#This Row],[Prix unitaire HT par équipement contrôlé]]*(1+Tableau25[[#This Row],[TVA]])</f>
        <v>0</v>
      </c>
      <c r="K49" s="108"/>
      <c r="L49" s="148">
        <v>8</v>
      </c>
      <c r="M49" s="95">
        <f>Tableau25[[#This Row],[QUANTITE]]*Tableau25[[#This Row],[Prix unitaire HT par équipement contrôlé]]</f>
        <v>0</v>
      </c>
      <c r="N49" s="95">
        <f>Tableau25[[#This Row],[QUANTITE]]*Tableau25[[#This Row],[Prix unitaire TTC par équipement contrôlé]]</f>
        <v>0</v>
      </c>
    </row>
    <row r="50" spans="3:14" ht="28.5" x14ac:dyDescent="0.25">
      <c r="C50" s="17" t="s">
        <v>26</v>
      </c>
      <c r="D50" s="17" t="s">
        <v>211</v>
      </c>
      <c r="E50" s="17" t="s">
        <v>16</v>
      </c>
      <c r="F50" s="17">
        <v>2025</v>
      </c>
      <c r="G50" s="17" t="s">
        <v>212</v>
      </c>
      <c r="H50" s="116"/>
      <c r="I50" s="117"/>
      <c r="J50" s="106">
        <f>Tableau25[[#This Row],[Prix unitaire HT par équipement contrôlé]]*(1+Tableau25[[#This Row],[TVA]])</f>
        <v>0</v>
      </c>
      <c r="K50" s="108"/>
      <c r="L50" s="148">
        <v>4</v>
      </c>
      <c r="M50" s="95">
        <f>Tableau25[[#This Row],[QUANTITE]]*Tableau25[[#This Row],[Prix unitaire HT par équipement contrôlé]]</f>
        <v>0</v>
      </c>
      <c r="N50" s="95">
        <f>Tableau25[[#This Row],[QUANTITE]]*Tableau25[[#This Row],[Prix unitaire TTC par équipement contrôlé]]</f>
        <v>0</v>
      </c>
    </row>
    <row r="51" spans="3:14" ht="28.5" x14ac:dyDescent="0.2">
      <c r="C51" s="17" t="s">
        <v>26</v>
      </c>
      <c r="D51" s="17" t="s">
        <v>210</v>
      </c>
      <c r="E51" s="17" t="s">
        <v>3</v>
      </c>
      <c r="F51" s="17">
        <v>2025</v>
      </c>
      <c r="G51" s="17" t="s">
        <v>197</v>
      </c>
      <c r="H51" s="116"/>
      <c r="I51" s="118"/>
      <c r="J51" s="106">
        <f>Tableau25[[#This Row],[Prix unitaire HT par équipement contrôlé]]*(1+Tableau25[[#This Row],[TVA]])</f>
        <v>0</v>
      </c>
      <c r="K51" s="108"/>
      <c r="L51" s="148">
        <v>4</v>
      </c>
      <c r="M51" s="95">
        <f>Tableau25[[#This Row],[QUANTITE]]*Tableau25[[#This Row],[Prix unitaire HT par équipement contrôlé]]</f>
        <v>0</v>
      </c>
      <c r="N51" s="95">
        <f>Tableau25[[#This Row],[QUANTITE]]*Tableau25[[#This Row],[Prix unitaire TTC par équipement contrôlé]]</f>
        <v>0</v>
      </c>
    </row>
    <row r="52" spans="3:14" ht="28.5" x14ac:dyDescent="0.2">
      <c r="C52" s="17" t="s">
        <v>26</v>
      </c>
      <c r="D52" s="17" t="s">
        <v>211</v>
      </c>
      <c r="E52" s="17" t="s">
        <v>3</v>
      </c>
      <c r="F52" s="17">
        <v>2025</v>
      </c>
      <c r="G52" s="17" t="s">
        <v>197</v>
      </c>
      <c r="H52" s="116"/>
      <c r="I52" s="118"/>
      <c r="J52" s="106">
        <f>Tableau25[[#This Row],[Prix unitaire HT par équipement contrôlé]]*(1+Tableau25[[#This Row],[TVA]])</f>
        <v>0</v>
      </c>
      <c r="K52" s="108"/>
      <c r="L52" s="148">
        <v>0</v>
      </c>
      <c r="M52" s="95">
        <f>Tableau25[[#This Row],[QUANTITE]]*Tableau25[[#This Row],[Prix unitaire HT par équipement contrôlé]]</f>
        <v>0</v>
      </c>
      <c r="N52" s="95">
        <f>Tableau25[[#This Row],[QUANTITE]]*Tableau25[[#This Row],[Prix unitaire TTC par équipement contrôlé]]</f>
        <v>0</v>
      </c>
    </row>
    <row r="53" spans="3:14" ht="42.75" x14ac:dyDescent="0.2">
      <c r="C53" s="86" t="s">
        <v>27</v>
      </c>
      <c r="D53" s="86" t="s">
        <v>12</v>
      </c>
      <c r="E53" s="18" t="s">
        <v>13</v>
      </c>
      <c r="F53" s="86" t="s">
        <v>198</v>
      </c>
      <c r="G53" s="86" t="s">
        <v>199</v>
      </c>
      <c r="H53" s="116"/>
      <c r="I53" s="118"/>
      <c r="J53" s="106">
        <f>Tableau25[[#This Row],[Prix unitaire HT par équipement contrôlé]]*(1+Tableau25[[#This Row],[TVA]])</f>
        <v>0</v>
      </c>
      <c r="K53" s="108"/>
      <c r="L53" s="148">
        <v>1</v>
      </c>
      <c r="M53" s="95">
        <f>Tableau25[[#This Row],[QUANTITE]]*Tableau25[[#This Row],[Prix unitaire HT par équipement contrôlé]]</f>
        <v>0</v>
      </c>
      <c r="N53" s="95">
        <f>Tableau25[[#This Row],[QUANTITE]]*Tableau25[[#This Row],[Prix unitaire TTC par équipement contrôlé]]</f>
        <v>0</v>
      </c>
    </row>
    <row r="54" spans="3:14" ht="42.75" x14ac:dyDescent="0.2">
      <c r="C54" s="86" t="s">
        <v>27</v>
      </c>
      <c r="D54" s="18" t="s">
        <v>15</v>
      </c>
      <c r="E54" s="18" t="s">
        <v>14</v>
      </c>
      <c r="F54" s="86" t="s">
        <v>198</v>
      </c>
      <c r="G54" s="86" t="s">
        <v>199</v>
      </c>
      <c r="H54" s="116"/>
      <c r="I54" s="118"/>
      <c r="J54" s="106">
        <f>Tableau25[[#This Row],[Prix unitaire HT par équipement contrôlé]]*(1+Tableau25[[#This Row],[TVA]])</f>
        <v>0</v>
      </c>
      <c r="K54" s="108"/>
      <c r="L54" s="148">
        <v>0</v>
      </c>
      <c r="M54" s="95">
        <f>Tableau25[[#This Row],[QUANTITE]]*Tableau25[[#This Row],[Prix unitaire HT par équipement contrôlé]]</f>
        <v>0</v>
      </c>
      <c r="N54" s="95">
        <f>Tableau25[[#This Row],[QUANTITE]]*Tableau25[[#This Row],[Prix unitaire TTC par équipement contrôlé]]</f>
        <v>0</v>
      </c>
    </row>
    <row r="55" spans="3:14" ht="57" x14ac:dyDescent="0.2">
      <c r="C55" s="86" t="s">
        <v>232</v>
      </c>
      <c r="D55" s="86" t="s">
        <v>233</v>
      </c>
      <c r="E55" s="17" t="s">
        <v>3</v>
      </c>
      <c r="F55" s="86" t="s">
        <v>230</v>
      </c>
      <c r="G55" s="87" t="s">
        <v>234</v>
      </c>
      <c r="H55" s="116"/>
      <c r="I55" s="118"/>
      <c r="J55" s="106">
        <f>Tableau25[[#This Row],[Prix unitaire HT par équipement contrôlé]]*(1+Tableau25[[#This Row],[TVA]])</f>
        <v>0</v>
      </c>
      <c r="K55" s="108"/>
      <c r="L55" s="148">
        <v>4</v>
      </c>
      <c r="M55" s="95">
        <f>Tableau25[[#This Row],[QUANTITE]]*Tableau25[[#This Row],[Prix unitaire HT par équipement contrôlé]]</f>
        <v>0</v>
      </c>
      <c r="N55" s="95">
        <f>Tableau25[[#This Row],[QUANTITE]]*Tableau25[[#This Row],[Prix unitaire TTC par équipement contrôlé]]</f>
        <v>0</v>
      </c>
    </row>
    <row r="56" spans="3:14" ht="57" x14ac:dyDescent="0.2">
      <c r="C56" s="88" t="s">
        <v>232</v>
      </c>
      <c r="D56" s="88" t="s">
        <v>233</v>
      </c>
      <c r="E56" s="89" t="s">
        <v>16</v>
      </c>
      <c r="F56" s="88" t="s">
        <v>230</v>
      </c>
      <c r="G56" s="90" t="s">
        <v>235</v>
      </c>
      <c r="H56" s="119"/>
      <c r="I56" s="120"/>
      <c r="J56" s="107">
        <f>Tableau25[[#This Row],[Prix unitaire HT par équipement contrôlé]]*(1+Tableau25[[#This Row],[TVA]])</f>
        <v>0</v>
      </c>
      <c r="K56" s="108"/>
      <c r="L56" s="149">
        <v>0</v>
      </c>
      <c r="M56" s="96">
        <f>Tableau25[[#This Row],[QUANTITE]]*Tableau25[[#This Row],[Prix unitaire HT par équipement contrôlé]]</f>
        <v>0</v>
      </c>
      <c r="N56" s="96">
        <f>Tableau25[[#This Row],[QUANTITE]]*Tableau25[[#This Row],[Prix unitaire TTC par équipement contrôlé]]</f>
        <v>0</v>
      </c>
    </row>
    <row r="57" spans="3:14" x14ac:dyDescent="0.2">
      <c r="D57" s="168"/>
      <c r="E57" s="168"/>
      <c r="F57" s="168"/>
      <c r="G57" s="172"/>
      <c r="H57" s="194"/>
      <c r="I57" s="195"/>
      <c r="J57" s="173"/>
      <c r="K57" s="174"/>
      <c r="L57" s="185" t="s">
        <v>249</v>
      </c>
      <c r="M57" s="175">
        <f>SUBTOTAL(109,Tableau25[Montant total HT])</f>
        <v>0</v>
      </c>
      <c r="N57" s="175">
        <f>SUBTOTAL(109,Tableau25[Montant total TTC])</f>
        <v>0</v>
      </c>
    </row>
  </sheetData>
  <sheetProtection algorithmName="SHA-512" hashValue="2MZRhkbdooXo8yNOnCrHLD29CD0dUAskRRmnXkmazs2gd/oC1Sa4nvPLUezA951h4UysxeTt7VjVS+dkWU8BGA==" saltValue="3zAUBrwtUoBHpRx7EfZ9CQ==" spinCount="100000" sheet="1" objects="1" scenarios="1"/>
  <mergeCells count="2">
    <mergeCell ref="C2:J2"/>
    <mergeCell ref="C3:K3"/>
  </mergeCells>
  <phoneticPr fontId="26" type="noConversion"/>
  <pageMargins left="0.7" right="0.7" top="0.75" bottom="0.75" header="0.3" footer="0.3"/>
  <pageSetup paperSize="9" orientation="portrait" r:id="rId1"/>
  <drawing r:id="rId2"/>
  <tableParts count="2">
    <tablePart r:id="rId3"/>
    <tablePart r:id="rId4"/>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468B23F-C1C9-4AAE-AA0F-496CCCDAE640}">
  <sheetPr>
    <tabColor theme="4"/>
  </sheetPr>
  <dimension ref="A2:N75"/>
  <sheetViews>
    <sheetView showGridLines="0" zoomScale="85" zoomScaleNormal="85" workbookViewId="0">
      <selection activeCell="C3" sqref="C3:K3"/>
    </sheetView>
  </sheetViews>
  <sheetFormatPr baseColWidth="10" defaultColWidth="11.42578125" defaultRowHeight="14.25" x14ac:dyDescent="0.25"/>
  <cols>
    <col min="1" max="1" width="5.140625" style="22" customWidth="1"/>
    <col min="2" max="2" width="11.42578125" style="22"/>
    <col min="3" max="3" width="20.140625" style="22" bestFit="1" customWidth="1"/>
    <col min="4" max="4" width="40.42578125" style="22" bestFit="1" customWidth="1"/>
    <col min="5" max="5" width="14.5703125" style="22" customWidth="1"/>
    <col min="6" max="6" width="11.42578125" style="22" customWidth="1"/>
    <col min="7" max="7" width="57.5703125" style="22" customWidth="1"/>
    <col min="8" max="8" width="25.42578125" style="22" bestFit="1" customWidth="1"/>
    <col min="9" max="9" width="11.42578125" style="22"/>
    <col min="10" max="10" width="20" style="22" customWidth="1"/>
    <col min="11" max="11" width="3" style="22" customWidth="1"/>
    <col min="12" max="12" width="11.42578125" style="139"/>
    <col min="13" max="14" width="25.5703125" style="22" customWidth="1"/>
    <col min="15" max="16384" width="11.42578125" style="22"/>
  </cols>
  <sheetData>
    <row r="2" spans="1:14" ht="39.75" customHeight="1" x14ac:dyDescent="0.25">
      <c r="A2" s="72"/>
      <c r="B2" s="72"/>
      <c r="C2" s="247" t="s">
        <v>215</v>
      </c>
      <c r="D2" s="247"/>
      <c r="E2" s="247"/>
      <c r="F2" s="247"/>
      <c r="G2" s="247"/>
      <c r="H2" s="247"/>
      <c r="I2" s="247"/>
      <c r="J2" s="247"/>
      <c r="K2" s="72"/>
      <c r="L2" s="140"/>
    </row>
    <row r="3" spans="1:14" ht="26.25" x14ac:dyDescent="0.25">
      <c r="C3" s="248" t="s">
        <v>219</v>
      </c>
      <c r="D3" s="248"/>
      <c r="E3" s="248"/>
      <c r="F3" s="248"/>
      <c r="G3" s="248"/>
      <c r="H3" s="248"/>
      <c r="I3" s="248"/>
      <c r="J3" s="248"/>
      <c r="K3" s="248"/>
    </row>
    <row r="4" spans="1:14" ht="20.25" x14ac:dyDescent="0.25">
      <c r="C4" s="250" t="s">
        <v>259</v>
      </c>
      <c r="D4" s="251">
        <f>'Phelma Campus'!D4</f>
        <v>0</v>
      </c>
    </row>
    <row r="5" spans="1:14" ht="27.75" x14ac:dyDescent="0.25">
      <c r="C5" s="74" t="s">
        <v>216</v>
      </c>
      <c r="D5" s="74"/>
      <c r="E5" s="74"/>
    </row>
    <row r="7" spans="1:14" ht="27.75" x14ac:dyDescent="0.25">
      <c r="C7" s="75" t="s">
        <v>217</v>
      </c>
      <c r="D7" s="76"/>
      <c r="E7" s="76"/>
      <c r="F7" s="76"/>
      <c r="G7" s="76"/>
      <c r="H7" s="76"/>
      <c r="I7" s="76"/>
      <c r="J7" s="76"/>
      <c r="K7" s="77"/>
      <c r="L7" s="141" t="s">
        <v>218</v>
      </c>
    </row>
    <row r="8" spans="1:14" s="21" customFormat="1" ht="45" x14ac:dyDescent="0.25">
      <c r="C8" s="111" t="s">
        <v>0</v>
      </c>
      <c r="D8" s="105" t="s">
        <v>8</v>
      </c>
      <c r="E8" s="112" t="s">
        <v>2</v>
      </c>
      <c r="F8" s="105" t="s">
        <v>9</v>
      </c>
      <c r="G8" s="105" t="s">
        <v>1</v>
      </c>
      <c r="H8" s="105" t="s">
        <v>220</v>
      </c>
      <c r="I8" s="105" t="s">
        <v>221</v>
      </c>
      <c r="J8" s="105" t="s">
        <v>222</v>
      </c>
      <c r="K8" s="104" t="s">
        <v>223</v>
      </c>
      <c r="L8" s="142" t="s">
        <v>224</v>
      </c>
      <c r="M8" s="104" t="s">
        <v>226</v>
      </c>
      <c r="N8" s="113" t="s">
        <v>225</v>
      </c>
    </row>
    <row r="9" spans="1:14" ht="42.75" x14ac:dyDescent="0.25">
      <c r="C9" s="128" t="s">
        <v>241</v>
      </c>
      <c r="D9" s="124" t="s">
        <v>237</v>
      </c>
      <c r="E9" s="124" t="s">
        <v>238</v>
      </c>
      <c r="F9" s="124" t="s">
        <v>230</v>
      </c>
      <c r="G9" s="124" t="s">
        <v>239</v>
      </c>
      <c r="H9" s="126"/>
      <c r="I9" s="127"/>
      <c r="J9" s="102">
        <f>Tableau2[[#This Row],[Prix forfaitaire HT par contrôle et par bâtiment]]*(1+Tableau2[[#This Row],[TVA]])</f>
        <v>0</v>
      </c>
      <c r="K9" s="100"/>
      <c r="L9" s="152">
        <v>1</v>
      </c>
      <c r="M9" s="102">
        <f>Tableau2[[#This Row],[QUANTITE]]*Tableau2[[#This Row],[Prix forfaitaire HT par contrôle et par bâtiment]]</f>
        <v>0</v>
      </c>
      <c r="N9" s="102">
        <f>Tableau2[[#This Row],[QUANTITE]]*Tableau2[[#This Row],[Prix forfaitaire TTC par contrôle et par bâtiment]]</f>
        <v>0</v>
      </c>
    </row>
    <row r="10" spans="1:14" ht="42.75" x14ac:dyDescent="0.25">
      <c r="C10" s="8" t="s">
        <v>30</v>
      </c>
      <c r="D10" s="9" t="s">
        <v>10</v>
      </c>
      <c r="E10" s="9" t="s">
        <v>3</v>
      </c>
      <c r="F10" s="9">
        <v>2025</v>
      </c>
      <c r="G10" s="9" t="s">
        <v>31</v>
      </c>
      <c r="H10" s="123"/>
      <c r="I10" s="115"/>
      <c r="J10" s="102">
        <f>Tableau2[[#This Row],[Prix forfaitaire HT par contrôle et par bâtiment]]*(1+Tableau2[[#This Row],[TVA]])</f>
        <v>0</v>
      </c>
      <c r="K10" s="100"/>
      <c r="L10" s="144">
        <v>4</v>
      </c>
      <c r="M10" s="97">
        <f>Tableau2[[#This Row],[QUANTITE]]*Tableau2[[#This Row],[Prix forfaitaire HT par contrôle et par bâtiment]]</f>
        <v>0</v>
      </c>
      <c r="N10" s="97">
        <f>Tableau2[[#This Row],[QUANTITE]]*Tableau2[[#This Row],[Prix forfaitaire TTC par contrôle et par bâtiment]]</f>
        <v>0</v>
      </c>
    </row>
    <row r="11" spans="1:14" ht="57" x14ac:dyDescent="0.25">
      <c r="C11" s="8" t="s">
        <v>32</v>
      </c>
      <c r="D11" s="9" t="s">
        <v>10</v>
      </c>
      <c r="E11" s="9" t="s">
        <v>3</v>
      </c>
      <c r="F11" s="9">
        <v>2025</v>
      </c>
      <c r="G11" s="9" t="s">
        <v>33</v>
      </c>
      <c r="H11" s="123"/>
      <c r="I11" s="115"/>
      <c r="J11" s="102">
        <f>Tableau2[[#This Row],[Prix forfaitaire HT par contrôle et par bâtiment]]*(1+Tableau2[[#This Row],[TVA]])</f>
        <v>0</v>
      </c>
      <c r="K11" s="100"/>
      <c r="L11" s="144">
        <v>4</v>
      </c>
      <c r="M11" s="97">
        <f>Tableau2[[#This Row],[QUANTITE]]*Tableau2[[#This Row],[Prix forfaitaire HT par contrôle et par bâtiment]]</f>
        <v>0</v>
      </c>
      <c r="N11" s="97">
        <f>Tableau2[[#This Row],[QUANTITE]]*Tableau2[[#This Row],[Prix forfaitaire TTC par contrôle et par bâtiment]]</f>
        <v>0</v>
      </c>
    </row>
    <row r="12" spans="1:14" ht="57" x14ac:dyDescent="0.25">
      <c r="C12" s="8" t="s">
        <v>34</v>
      </c>
      <c r="D12" s="9" t="s">
        <v>10</v>
      </c>
      <c r="E12" s="9" t="s">
        <v>3</v>
      </c>
      <c r="F12" s="9">
        <v>2025</v>
      </c>
      <c r="G12" s="9" t="s">
        <v>35</v>
      </c>
      <c r="H12" s="123"/>
      <c r="I12" s="115"/>
      <c r="J12" s="102">
        <f>Tableau2[[#This Row],[Prix forfaitaire HT par contrôle et par bâtiment]]*(1+Tableau2[[#This Row],[TVA]])</f>
        <v>0</v>
      </c>
      <c r="K12" s="100"/>
      <c r="L12" s="144">
        <v>4</v>
      </c>
      <c r="M12" s="97">
        <f>Tableau2[[#This Row],[QUANTITE]]*Tableau2[[#This Row],[Prix forfaitaire HT par contrôle et par bâtiment]]</f>
        <v>0</v>
      </c>
      <c r="N12" s="97">
        <f>Tableau2[[#This Row],[QUANTITE]]*Tableau2[[#This Row],[Prix forfaitaire TTC par contrôle et par bâtiment]]</f>
        <v>0</v>
      </c>
    </row>
    <row r="13" spans="1:14" ht="42.75" x14ac:dyDescent="0.25">
      <c r="C13" s="8" t="s">
        <v>36</v>
      </c>
      <c r="D13" s="9" t="s">
        <v>10</v>
      </c>
      <c r="E13" s="9" t="s">
        <v>3</v>
      </c>
      <c r="F13" s="9">
        <v>2025</v>
      </c>
      <c r="G13" s="9" t="s">
        <v>37</v>
      </c>
      <c r="H13" s="123"/>
      <c r="I13" s="115"/>
      <c r="J13" s="102">
        <f>Tableau2[[#This Row],[Prix forfaitaire HT par contrôle et par bâtiment]]*(1+Tableau2[[#This Row],[TVA]])</f>
        <v>0</v>
      </c>
      <c r="K13" s="100"/>
      <c r="L13" s="144">
        <v>4</v>
      </c>
      <c r="M13" s="97">
        <f>Tableau2[[#This Row],[QUANTITE]]*Tableau2[[#This Row],[Prix forfaitaire HT par contrôle et par bâtiment]]</f>
        <v>0</v>
      </c>
      <c r="N13" s="97">
        <f>Tableau2[[#This Row],[QUANTITE]]*Tableau2[[#This Row],[Prix forfaitaire TTC par contrôle et par bâtiment]]</f>
        <v>0</v>
      </c>
    </row>
    <row r="14" spans="1:14" ht="57" x14ac:dyDescent="0.25">
      <c r="C14" s="8" t="s">
        <v>38</v>
      </c>
      <c r="D14" s="9" t="s">
        <v>10</v>
      </c>
      <c r="E14" s="9" t="s">
        <v>3</v>
      </c>
      <c r="F14" s="9">
        <v>2025</v>
      </c>
      <c r="G14" s="9" t="s">
        <v>39</v>
      </c>
      <c r="H14" s="123"/>
      <c r="I14" s="115"/>
      <c r="J14" s="102">
        <f>Tableau2[[#This Row],[Prix forfaitaire HT par contrôle et par bâtiment]]*(1+Tableau2[[#This Row],[TVA]])</f>
        <v>0</v>
      </c>
      <c r="K14" s="100"/>
      <c r="L14" s="144">
        <v>4</v>
      </c>
      <c r="M14" s="97">
        <f>Tableau2[[#This Row],[QUANTITE]]*Tableau2[[#This Row],[Prix forfaitaire HT par contrôle et par bâtiment]]</f>
        <v>0</v>
      </c>
      <c r="N14" s="97">
        <f>Tableau2[[#This Row],[QUANTITE]]*Tableau2[[#This Row],[Prix forfaitaire TTC par contrôle et par bâtiment]]</f>
        <v>0</v>
      </c>
    </row>
    <row r="15" spans="1:14" ht="42.75" x14ac:dyDescent="0.25">
      <c r="C15" s="8" t="s">
        <v>40</v>
      </c>
      <c r="D15" s="9" t="s">
        <v>10</v>
      </c>
      <c r="E15" s="9" t="s">
        <v>3</v>
      </c>
      <c r="F15" s="9">
        <v>2025</v>
      </c>
      <c r="G15" s="9" t="s">
        <v>41</v>
      </c>
      <c r="H15" s="123"/>
      <c r="I15" s="115"/>
      <c r="J15" s="102">
        <f>Tableau2[[#This Row],[Prix forfaitaire HT par contrôle et par bâtiment]]*(1+Tableau2[[#This Row],[TVA]])</f>
        <v>0</v>
      </c>
      <c r="K15" s="100"/>
      <c r="L15" s="144">
        <v>4</v>
      </c>
      <c r="M15" s="97">
        <f>Tableau2[[#This Row],[QUANTITE]]*Tableau2[[#This Row],[Prix forfaitaire HT par contrôle et par bâtiment]]</f>
        <v>0</v>
      </c>
      <c r="N15" s="97">
        <f>Tableau2[[#This Row],[QUANTITE]]*Tableau2[[#This Row],[Prix forfaitaire TTC par contrôle et par bâtiment]]</f>
        <v>0</v>
      </c>
    </row>
    <row r="16" spans="1:14" ht="42.75" x14ac:dyDescent="0.25">
      <c r="C16" s="8" t="s">
        <v>42</v>
      </c>
      <c r="D16" s="9" t="s">
        <v>10</v>
      </c>
      <c r="E16" s="9" t="s">
        <v>3</v>
      </c>
      <c r="F16" s="9">
        <v>2025</v>
      </c>
      <c r="G16" s="9" t="s">
        <v>43</v>
      </c>
      <c r="H16" s="123"/>
      <c r="I16" s="115"/>
      <c r="J16" s="102">
        <f>Tableau2[[#This Row],[Prix forfaitaire HT par contrôle et par bâtiment]]*(1+Tableau2[[#This Row],[TVA]])</f>
        <v>0</v>
      </c>
      <c r="K16" s="100"/>
      <c r="L16" s="144">
        <v>4</v>
      </c>
      <c r="M16" s="97">
        <f>Tableau2[[#This Row],[QUANTITE]]*Tableau2[[#This Row],[Prix forfaitaire HT par contrôle et par bâtiment]]</f>
        <v>0</v>
      </c>
      <c r="N16" s="97">
        <f>Tableau2[[#This Row],[QUANTITE]]*Tableau2[[#This Row],[Prix forfaitaire TTC par contrôle et par bâtiment]]</f>
        <v>0</v>
      </c>
    </row>
    <row r="17" spans="3:14" ht="28.5" x14ac:dyDescent="0.25">
      <c r="C17" s="8" t="s">
        <v>30</v>
      </c>
      <c r="D17" s="9" t="s">
        <v>18</v>
      </c>
      <c r="E17" s="9" t="s">
        <v>3</v>
      </c>
      <c r="F17" s="9">
        <v>2025</v>
      </c>
      <c r="G17" s="9" t="s">
        <v>44</v>
      </c>
      <c r="H17" s="123"/>
      <c r="I17" s="115"/>
      <c r="J17" s="102">
        <f>Tableau2[[#This Row],[Prix forfaitaire HT par contrôle et par bâtiment]]*(1+Tableau2[[#This Row],[TVA]])</f>
        <v>0</v>
      </c>
      <c r="K17" s="100"/>
      <c r="L17" s="144">
        <v>3</v>
      </c>
      <c r="M17" s="97">
        <f>Tableau2[[#This Row],[QUANTITE]]*Tableau2[[#This Row],[Prix forfaitaire HT par contrôle et par bâtiment]]</f>
        <v>0</v>
      </c>
      <c r="N17" s="97">
        <f>Tableau2[[#This Row],[QUANTITE]]*Tableau2[[#This Row],[Prix forfaitaire TTC par contrôle et par bâtiment]]</f>
        <v>0</v>
      </c>
    </row>
    <row r="18" spans="3:14" ht="42.75" x14ac:dyDescent="0.25">
      <c r="C18" s="8" t="s">
        <v>32</v>
      </c>
      <c r="D18" s="9" t="s">
        <v>18</v>
      </c>
      <c r="E18" s="9" t="s">
        <v>3</v>
      </c>
      <c r="F18" s="9">
        <v>2025</v>
      </c>
      <c r="G18" s="9" t="s">
        <v>45</v>
      </c>
      <c r="H18" s="123"/>
      <c r="I18" s="115"/>
      <c r="J18" s="102">
        <f>Tableau2[[#This Row],[Prix forfaitaire HT par contrôle et par bâtiment]]*(1+Tableau2[[#This Row],[TVA]])</f>
        <v>0</v>
      </c>
      <c r="K18" s="100"/>
      <c r="L18" s="144">
        <v>3</v>
      </c>
      <c r="M18" s="97">
        <f>Tableau2[[#This Row],[QUANTITE]]*Tableau2[[#This Row],[Prix forfaitaire HT par contrôle et par bâtiment]]</f>
        <v>0</v>
      </c>
      <c r="N18" s="97">
        <f>Tableau2[[#This Row],[QUANTITE]]*Tableau2[[#This Row],[Prix forfaitaire TTC par contrôle et par bâtiment]]</f>
        <v>0</v>
      </c>
    </row>
    <row r="19" spans="3:14" ht="42.75" x14ac:dyDescent="0.25">
      <c r="C19" s="8" t="s">
        <v>34</v>
      </c>
      <c r="D19" s="9" t="s">
        <v>28</v>
      </c>
      <c r="E19" s="9" t="s">
        <v>3</v>
      </c>
      <c r="F19" s="9">
        <v>2025</v>
      </c>
      <c r="G19" s="9" t="s">
        <v>46</v>
      </c>
      <c r="H19" s="123"/>
      <c r="I19" s="115"/>
      <c r="J19" s="102">
        <f>Tableau2[[#This Row],[Prix forfaitaire HT par contrôle et par bâtiment]]*(1+Tableau2[[#This Row],[TVA]])</f>
        <v>0</v>
      </c>
      <c r="K19" s="100"/>
      <c r="L19" s="144">
        <v>3</v>
      </c>
      <c r="M19" s="97">
        <f>Tableau2[[#This Row],[QUANTITE]]*Tableau2[[#This Row],[Prix forfaitaire HT par contrôle et par bâtiment]]</f>
        <v>0</v>
      </c>
      <c r="N19" s="97">
        <f>Tableau2[[#This Row],[QUANTITE]]*Tableau2[[#This Row],[Prix forfaitaire TTC par contrôle et par bâtiment]]</f>
        <v>0</v>
      </c>
    </row>
    <row r="20" spans="3:14" ht="28.5" x14ac:dyDescent="0.25">
      <c r="C20" s="8" t="s">
        <v>36</v>
      </c>
      <c r="D20" s="9" t="s">
        <v>28</v>
      </c>
      <c r="E20" s="9" t="s">
        <v>3</v>
      </c>
      <c r="F20" s="9">
        <v>2025</v>
      </c>
      <c r="G20" s="9" t="s">
        <v>47</v>
      </c>
      <c r="H20" s="123"/>
      <c r="I20" s="115"/>
      <c r="J20" s="102">
        <f>Tableau2[[#This Row],[Prix forfaitaire HT par contrôle et par bâtiment]]*(1+Tableau2[[#This Row],[TVA]])</f>
        <v>0</v>
      </c>
      <c r="K20" s="100"/>
      <c r="L20" s="144">
        <v>3</v>
      </c>
      <c r="M20" s="97">
        <f>Tableau2[[#This Row],[QUANTITE]]*Tableau2[[#This Row],[Prix forfaitaire HT par contrôle et par bâtiment]]</f>
        <v>0</v>
      </c>
      <c r="N20" s="97">
        <f>Tableau2[[#This Row],[QUANTITE]]*Tableau2[[#This Row],[Prix forfaitaire TTC par contrôle et par bâtiment]]</f>
        <v>0</v>
      </c>
    </row>
    <row r="21" spans="3:14" ht="42.75" x14ac:dyDescent="0.25">
      <c r="C21" s="8" t="s">
        <v>38</v>
      </c>
      <c r="D21" s="9" t="s">
        <v>28</v>
      </c>
      <c r="E21" s="9" t="s">
        <v>3</v>
      </c>
      <c r="F21" s="9">
        <v>2025</v>
      </c>
      <c r="G21" s="9" t="s">
        <v>48</v>
      </c>
      <c r="H21" s="123"/>
      <c r="I21" s="115"/>
      <c r="J21" s="102">
        <f>Tableau2[[#This Row],[Prix forfaitaire HT par contrôle et par bâtiment]]*(1+Tableau2[[#This Row],[TVA]])</f>
        <v>0</v>
      </c>
      <c r="K21" s="100"/>
      <c r="L21" s="144">
        <v>3</v>
      </c>
      <c r="M21" s="97">
        <f>Tableau2[[#This Row],[QUANTITE]]*Tableau2[[#This Row],[Prix forfaitaire HT par contrôle et par bâtiment]]</f>
        <v>0</v>
      </c>
      <c r="N21" s="97">
        <f>Tableau2[[#This Row],[QUANTITE]]*Tableau2[[#This Row],[Prix forfaitaire TTC par contrôle et par bâtiment]]</f>
        <v>0</v>
      </c>
    </row>
    <row r="22" spans="3:14" ht="28.5" x14ac:dyDescent="0.25">
      <c r="C22" s="8" t="s">
        <v>40</v>
      </c>
      <c r="D22" s="9" t="s">
        <v>28</v>
      </c>
      <c r="E22" s="9" t="s">
        <v>3</v>
      </c>
      <c r="F22" s="9">
        <v>2025</v>
      </c>
      <c r="G22" s="9" t="s">
        <v>49</v>
      </c>
      <c r="H22" s="123"/>
      <c r="I22" s="115"/>
      <c r="J22" s="102">
        <f>Tableau2[[#This Row],[Prix forfaitaire HT par contrôle et par bâtiment]]*(1+Tableau2[[#This Row],[TVA]])</f>
        <v>0</v>
      </c>
      <c r="K22" s="100"/>
      <c r="L22" s="144">
        <v>3</v>
      </c>
      <c r="M22" s="97">
        <f>Tableau2[[#This Row],[QUANTITE]]*Tableau2[[#This Row],[Prix forfaitaire HT par contrôle et par bâtiment]]</f>
        <v>0</v>
      </c>
      <c r="N22" s="97">
        <f>Tableau2[[#This Row],[QUANTITE]]*Tableau2[[#This Row],[Prix forfaitaire TTC par contrôle et par bâtiment]]</f>
        <v>0</v>
      </c>
    </row>
    <row r="23" spans="3:14" ht="28.5" x14ac:dyDescent="0.25">
      <c r="C23" s="8" t="s">
        <v>42</v>
      </c>
      <c r="D23" s="9" t="s">
        <v>28</v>
      </c>
      <c r="E23" s="9" t="s">
        <v>3</v>
      </c>
      <c r="F23" s="9">
        <v>2025</v>
      </c>
      <c r="G23" s="9" t="s">
        <v>50</v>
      </c>
      <c r="H23" s="123"/>
      <c r="I23" s="115"/>
      <c r="J23" s="102">
        <f>Tableau2[[#This Row],[Prix forfaitaire HT par contrôle et par bâtiment]]*(1+Tableau2[[#This Row],[TVA]])</f>
        <v>0</v>
      </c>
      <c r="K23" s="100"/>
      <c r="L23" s="144">
        <v>3</v>
      </c>
      <c r="M23" s="97">
        <f>Tableau2[[#This Row],[QUANTITE]]*Tableau2[[#This Row],[Prix forfaitaire HT par contrôle et par bâtiment]]</f>
        <v>0</v>
      </c>
      <c r="N23" s="97">
        <f>Tableau2[[#This Row],[QUANTITE]]*Tableau2[[#This Row],[Prix forfaitaire TTC par contrôle et par bâtiment]]</f>
        <v>0</v>
      </c>
    </row>
    <row r="24" spans="3:14" ht="128.25" x14ac:dyDescent="0.25">
      <c r="C24" s="8" t="s">
        <v>30</v>
      </c>
      <c r="D24" s="9" t="s">
        <v>11</v>
      </c>
      <c r="E24" s="9" t="s">
        <v>4</v>
      </c>
      <c r="F24" s="9">
        <v>2025</v>
      </c>
      <c r="G24" s="9" t="s">
        <v>51</v>
      </c>
      <c r="H24" s="123"/>
      <c r="I24" s="115"/>
      <c r="J24" s="102">
        <f>Tableau2[[#This Row],[Prix forfaitaire HT par contrôle et par bâtiment]]*(1+Tableau2[[#This Row],[TVA]])</f>
        <v>0</v>
      </c>
      <c r="K24" s="100"/>
      <c r="L24" s="144">
        <v>1</v>
      </c>
      <c r="M24" s="97">
        <f>Tableau2[[#This Row],[QUANTITE]]*Tableau2[[#This Row],[Prix forfaitaire HT par contrôle et par bâtiment]]</f>
        <v>0</v>
      </c>
      <c r="N24" s="97">
        <f>Tableau2[[#This Row],[QUANTITE]]*Tableau2[[#This Row],[Prix forfaitaire TTC par contrôle et par bâtiment]]</f>
        <v>0</v>
      </c>
    </row>
    <row r="25" spans="3:14" ht="57" x14ac:dyDescent="0.25">
      <c r="C25" s="8" t="s">
        <v>32</v>
      </c>
      <c r="D25" s="9" t="s">
        <v>11</v>
      </c>
      <c r="E25" s="9" t="s">
        <v>4</v>
      </c>
      <c r="F25" s="9">
        <v>2025</v>
      </c>
      <c r="G25" s="9" t="s">
        <v>52</v>
      </c>
      <c r="H25" s="123"/>
      <c r="I25" s="115"/>
      <c r="J25" s="102">
        <f>Tableau2[[#This Row],[Prix forfaitaire HT par contrôle et par bâtiment]]*(1+Tableau2[[#This Row],[TVA]])</f>
        <v>0</v>
      </c>
      <c r="K25" s="100"/>
      <c r="L25" s="144">
        <v>1</v>
      </c>
      <c r="M25" s="97">
        <f>Tableau2[[#This Row],[QUANTITE]]*Tableau2[[#This Row],[Prix forfaitaire HT par contrôle et par bâtiment]]</f>
        <v>0</v>
      </c>
      <c r="N25" s="97">
        <f>Tableau2[[#This Row],[QUANTITE]]*Tableau2[[#This Row],[Prix forfaitaire TTC par contrôle et par bâtiment]]</f>
        <v>0</v>
      </c>
    </row>
    <row r="26" spans="3:14" ht="114" x14ac:dyDescent="0.25">
      <c r="C26" s="8" t="s">
        <v>34</v>
      </c>
      <c r="D26" s="9" t="s">
        <v>11</v>
      </c>
      <c r="E26" s="9" t="s">
        <v>4</v>
      </c>
      <c r="F26" s="9">
        <v>2025</v>
      </c>
      <c r="G26" s="9" t="s">
        <v>53</v>
      </c>
      <c r="H26" s="123"/>
      <c r="I26" s="115"/>
      <c r="J26" s="102">
        <f>Tableau2[[#This Row],[Prix forfaitaire HT par contrôle et par bâtiment]]*(1+Tableau2[[#This Row],[TVA]])</f>
        <v>0</v>
      </c>
      <c r="K26" s="100"/>
      <c r="L26" s="144">
        <v>1</v>
      </c>
      <c r="M26" s="97">
        <f>Tableau2[[#This Row],[QUANTITE]]*Tableau2[[#This Row],[Prix forfaitaire HT par contrôle et par bâtiment]]</f>
        <v>0</v>
      </c>
      <c r="N26" s="97">
        <f>Tableau2[[#This Row],[QUANTITE]]*Tableau2[[#This Row],[Prix forfaitaire TTC par contrôle et par bâtiment]]</f>
        <v>0</v>
      </c>
    </row>
    <row r="27" spans="3:14" ht="57.75" thickBot="1" x14ac:dyDescent="0.3">
      <c r="C27" s="8" t="s">
        <v>36</v>
      </c>
      <c r="D27" s="9" t="s">
        <v>54</v>
      </c>
      <c r="E27" s="9" t="s">
        <v>4</v>
      </c>
      <c r="F27" s="9">
        <v>2025</v>
      </c>
      <c r="G27" s="9" t="s">
        <v>55</v>
      </c>
      <c r="H27" s="123"/>
      <c r="I27" s="115"/>
      <c r="J27" s="102">
        <f>Tableau2[[#This Row],[Prix forfaitaire HT par contrôle et par bâtiment]]*(1+Tableau2[[#This Row],[TVA]])</f>
        <v>0</v>
      </c>
      <c r="K27" s="100"/>
      <c r="L27" s="144">
        <v>1</v>
      </c>
      <c r="M27" s="97">
        <f>Tableau2[[#This Row],[QUANTITE]]*Tableau2[[#This Row],[Prix forfaitaire HT par contrôle et par bâtiment]]</f>
        <v>0</v>
      </c>
      <c r="N27" s="97">
        <f>Tableau2[[#This Row],[QUANTITE]]*Tableau2[[#This Row],[Prix forfaitaire TTC par contrôle et par bâtiment]]</f>
        <v>0</v>
      </c>
    </row>
    <row r="28" spans="3:14" ht="15.75" thickTop="1" x14ac:dyDescent="0.25">
      <c r="D28" s="177"/>
      <c r="E28" s="177"/>
      <c r="F28" s="177"/>
      <c r="G28" s="178"/>
      <c r="H28" s="179"/>
      <c r="I28" s="180"/>
      <c r="J28" s="181"/>
      <c r="K28" s="182"/>
      <c r="L28" s="196" t="s">
        <v>249</v>
      </c>
      <c r="M28" s="184">
        <f>SUBTOTAL(109,Tableau2[Montant total HT])</f>
        <v>0</v>
      </c>
      <c r="N28" s="184">
        <f>SUBTOTAL(109,Tableau2[Montant total TTC])</f>
        <v>0</v>
      </c>
    </row>
    <row r="31" spans="3:14" s="23" customFormat="1" ht="27.75" x14ac:dyDescent="0.2">
      <c r="C31" s="75" t="s">
        <v>227</v>
      </c>
      <c r="D31" s="4"/>
      <c r="E31" s="4"/>
      <c r="F31" s="4"/>
      <c r="G31" s="4"/>
      <c r="H31" s="4"/>
      <c r="I31" s="4"/>
      <c r="J31" s="4"/>
      <c r="K31" s="4"/>
      <c r="L31" s="141" t="s">
        <v>218</v>
      </c>
      <c r="M31" s="22"/>
      <c r="N31" s="22"/>
    </row>
    <row r="32" spans="3:14" ht="45" x14ac:dyDescent="0.25">
      <c r="C32" s="11" t="s">
        <v>0</v>
      </c>
      <c r="D32" s="12" t="s">
        <v>8</v>
      </c>
      <c r="E32" s="13" t="s">
        <v>2</v>
      </c>
      <c r="F32" s="12" t="s">
        <v>9</v>
      </c>
      <c r="G32" s="12" t="s">
        <v>1</v>
      </c>
      <c r="H32" s="12" t="s">
        <v>228</v>
      </c>
      <c r="I32" s="12" t="s">
        <v>221</v>
      </c>
      <c r="J32" s="12" t="s">
        <v>229</v>
      </c>
      <c r="K32" s="80" t="s">
        <v>223</v>
      </c>
      <c r="L32" s="147" t="s">
        <v>224</v>
      </c>
      <c r="M32" s="80" t="s">
        <v>226</v>
      </c>
      <c r="N32" s="81" t="s">
        <v>225</v>
      </c>
    </row>
    <row r="33" spans="3:14" ht="57" x14ac:dyDescent="0.25">
      <c r="C33" s="109" t="s">
        <v>34</v>
      </c>
      <c r="D33" s="109" t="s">
        <v>5</v>
      </c>
      <c r="E33" s="109" t="s">
        <v>3</v>
      </c>
      <c r="F33" s="109">
        <v>2025</v>
      </c>
      <c r="G33" s="109" t="s">
        <v>56</v>
      </c>
      <c r="H33" s="239"/>
      <c r="I33" s="115"/>
      <c r="J33" s="102">
        <f>Tableau10[[#This Row],[Prix unitaire HT par équipement contrôlé]]*(1+Tableau10[[#This Row],[TVA]])</f>
        <v>0</v>
      </c>
      <c r="K33" s="100"/>
      <c r="L33" s="144">
        <v>8</v>
      </c>
      <c r="M33" s="97">
        <f>'Phelma Campus'!M15</f>
        <v>0</v>
      </c>
      <c r="N33" s="97">
        <f>Tableau10[[#This Row],[QUANTITE]]*Tableau10[[#This Row],[Prix unitaire TTC par équipement contrôlé]]</f>
        <v>0</v>
      </c>
    </row>
    <row r="34" spans="3:14" ht="28.5" x14ac:dyDescent="0.25">
      <c r="C34" s="18" t="s">
        <v>34</v>
      </c>
      <c r="D34" s="18" t="s">
        <v>19</v>
      </c>
      <c r="E34" s="18" t="s">
        <v>7</v>
      </c>
      <c r="F34" s="18">
        <v>2025</v>
      </c>
      <c r="G34" s="18" t="s">
        <v>57</v>
      </c>
      <c r="H34" s="239"/>
      <c r="I34" s="115"/>
      <c r="J34" s="102">
        <f>Tableau10[[#This Row],[Prix unitaire HT par équipement contrôlé]]*(1+Tableau10[[#This Row],[TVA]])</f>
        <v>0</v>
      </c>
      <c r="K34" s="100"/>
      <c r="L34" s="144">
        <v>1</v>
      </c>
      <c r="M34" s="97">
        <f>'Phelma Campus'!M16</f>
        <v>0</v>
      </c>
      <c r="N34" s="97">
        <f>Tableau10[[#This Row],[QUANTITE]]*Tableau10[[#This Row],[Prix unitaire TTC par équipement contrôlé]]</f>
        <v>0</v>
      </c>
    </row>
    <row r="35" spans="3:14" ht="28.5" x14ac:dyDescent="0.25">
      <c r="C35" s="18" t="s">
        <v>34</v>
      </c>
      <c r="D35" s="18" t="s">
        <v>20</v>
      </c>
      <c r="E35" s="18" t="s">
        <v>7</v>
      </c>
      <c r="F35" s="18">
        <v>2025</v>
      </c>
      <c r="G35" s="18" t="s">
        <v>57</v>
      </c>
      <c r="H35" s="239"/>
      <c r="I35" s="115"/>
      <c r="J35" s="102">
        <f>Tableau10[[#This Row],[Prix unitaire HT par équipement contrôlé]]*(1+Tableau10[[#This Row],[TVA]])</f>
        <v>0</v>
      </c>
      <c r="K35" s="100"/>
      <c r="L35" s="144">
        <v>1</v>
      </c>
      <c r="M35" s="97">
        <f>'Phelma Campus'!M17</f>
        <v>0</v>
      </c>
      <c r="N35" s="97">
        <f>Tableau10[[#This Row],[QUANTITE]]*Tableau10[[#This Row],[Prix unitaire TTC par équipement contrôlé]]</f>
        <v>0</v>
      </c>
    </row>
    <row r="36" spans="3:14" ht="42.75" x14ac:dyDescent="0.25">
      <c r="C36" s="242" t="s">
        <v>58</v>
      </c>
      <c r="D36" s="18" t="s">
        <v>12</v>
      </c>
      <c r="E36" s="242" t="s">
        <v>13</v>
      </c>
      <c r="F36" s="18" t="s">
        <v>59</v>
      </c>
      <c r="G36" s="18" t="s">
        <v>60</v>
      </c>
      <c r="H36" s="239"/>
      <c r="I36" s="115"/>
      <c r="J36" s="102">
        <f>Tableau10[[#This Row],[Prix unitaire HT par équipement contrôlé]]*(1+Tableau10[[#This Row],[TVA]])</f>
        <v>0</v>
      </c>
      <c r="K36" s="100"/>
      <c r="L36" s="144">
        <v>1</v>
      </c>
      <c r="M36" s="97">
        <f>'Phelma Campus'!M18</f>
        <v>0</v>
      </c>
      <c r="N36" s="97">
        <f>Tableau10[[#This Row],[QUANTITE]]*Tableau10[[#This Row],[Prix unitaire TTC par équipement contrôlé]]</f>
        <v>0</v>
      </c>
    </row>
    <row r="37" spans="3:14" ht="185.25" x14ac:dyDescent="0.25">
      <c r="C37" s="18" t="s">
        <v>61</v>
      </c>
      <c r="D37" s="18" t="s">
        <v>12</v>
      </c>
      <c r="E37" s="18" t="s">
        <v>13</v>
      </c>
      <c r="F37" s="243" t="s">
        <v>201</v>
      </c>
      <c r="G37" s="18" t="s">
        <v>62</v>
      </c>
      <c r="H37" s="239"/>
      <c r="I37" s="115"/>
      <c r="J37" s="102">
        <f>Tableau10[[#This Row],[Prix unitaire HT par équipement contrôlé]]*(1+Tableau10[[#This Row],[TVA]])</f>
        <v>0</v>
      </c>
      <c r="K37" s="100"/>
      <c r="L37" s="144">
        <v>1</v>
      </c>
      <c r="M37" s="97">
        <f>'Phelma Campus'!M19</f>
        <v>0</v>
      </c>
      <c r="N37" s="97">
        <f>Tableau10[[#This Row],[QUANTITE]]*Tableau10[[#This Row],[Prix unitaire TTC par équipement contrôlé]]</f>
        <v>0</v>
      </c>
    </row>
    <row r="38" spans="3:14" ht="42.75" x14ac:dyDescent="0.25">
      <c r="C38" s="18" t="s">
        <v>61</v>
      </c>
      <c r="D38" s="18" t="s">
        <v>12</v>
      </c>
      <c r="E38" s="18" t="s">
        <v>13</v>
      </c>
      <c r="F38" s="243" t="s">
        <v>201</v>
      </c>
      <c r="G38" s="18" t="s">
        <v>63</v>
      </c>
      <c r="H38" s="239"/>
      <c r="I38" s="115"/>
      <c r="J38" s="102">
        <f>Tableau10[[#This Row],[Prix unitaire HT par équipement contrôlé]]*(1+Tableau10[[#This Row],[TVA]])</f>
        <v>0</v>
      </c>
      <c r="K38" s="100"/>
      <c r="L38" s="144">
        <v>1</v>
      </c>
      <c r="M38" s="97">
        <f>'Phelma Campus'!M20</f>
        <v>0</v>
      </c>
      <c r="N38" s="97">
        <f>Tableau10[[#This Row],[QUANTITE]]*Tableau10[[#This Row],[Prix unitaire TTC par équipement contrôlé]]</f>
        <v>0</v>
      </c>
    </row>
    <row r="39" spans="3:14" ht="71.25" x14ac:dyDescent="0.25">
      <c r="C39" s="18" t="s">
        <v>61</v>
      </c>
      <c r="D39" s="18" t="s">
        <v>12</v>
      </c>
      <c r="E39" s="18" t="s">
        <v>13</v>
      </c>
      <c r="F39" s="243" t="s">
        <v>201</v>
      </c>
      <c r="G39" s="18" t="s">
        <v>64</v>
      </c>
      <c r="H39" s="239"/>
      <c r="I39" s="115"/>
      <c r="J39" s="102">
        <f>Tableau10[[#This Row],[Prix unitaire HT par équipement contrôlé]]*(1+Tableau10[[#This Row],[TVA]])</f>
        <v>0</v>
      </c>
      <c r="K39" s="100"/>
      <c r="L39" s="144">
        <v>1</v>
      </c>
      <c r="M39" s="97">
        <f>'Phelma Campus'!M21</f>
        <v>0</v>
      </c>
      <c r="N39" s="97">
        <f>Tableau10[[#This Row],[QUANTITE]]*Tableau10[[#This Row],[Prix unitaire TTC par équipement contrôlé]]</f>
        <v>0</v>
      </c>
    </row>
    <row r="40" spans="3:14" ht="213.75" x14ac:dyDescent="0.25">
      <c r="C40" s="18" t="s">
        <v>61</v>
      </c>
      <c r="D40" s="18" t="s">
        <v>15</v>
      </c>
      <c r="E40" s="18" t="s">
        <v>14</v>
      </c>
      <c r="F40" s="18" t="s">
        <v>203</v>
      </c>
      <c r="G40" s="18" t="s">
        <v>202</v>
      </c>
      <c r="H40" s="239"/>
      <c r="I40" s="115"/>
      <c r="J40" s="102">
        <f>Tableau10[[#This Row],[Prix unitaire HT par équipement contrôlé]]*(1+Tableau10[[#This Row],[TVA]])</f>
        <v>0</v>
      </c>
      <c r="K40" s="100"/>
      <c r="L40" s="144">
        <v>3</v>
      </c>
      <c r="M40" s="97">
        <f>'Phelma Campus'!M22</f>
        <v>0</v>
      </c>
      <c r="N40" s="97">
        <f>Tableau10[[#This Row],[QUANTITE]]*Tableau10[[#This Row],[Prix unitaire TTC par équipement contrôlé]]</f>
        <v>0</v>
      </c>
    </row>
    <row r="41" spans="3:14" s="24" customFormat="1" ht="42.75" x14ac:dyDescent="0.25">
      <c r="C41" s="18" t="s">
        <v>61</v>
      </c>
      <c r="D41" s="18" t="s">
        <v>15</v>
      </c>
      <c r="E41" s="18" t="s">
        <v>14</v>
      </c>
      <c r="F41" s="243" t="s">
        <v>201</v>
      </c>
      <c r="G41" s="18" t="s">
        <v>65</v>
      </c>
      <c r="H41" s="239"/>
      <c r="I41" s="115"/>
      <c r="J41" s="102">
        <f>Tableau10[[#This Row],[Prix unitaire HT par équipement contrôlé]]*(1+Tableau10[[#This Row],[TVA]])</f>
        <v>0</v>
      </c>
      <c r="K41" s="100"/>
      <c r="L41" s="144">
        <v>0</v>
      </c>
      <c r="M41" s="97">
        <f>'Phelma Campus'!M23</f>
        <v>0</v>
      </c>
      <c r="N41" s="97">
        <f>Tableau10[[#This Row],[QUANTITE]]*Tableau10[[#This Row],[Prix unitaire TTC par équipement contrôlé]]</f>
        <v>0</v>
      </c>
    </row>
    <row r="42" spans="3:14" ht="71.25" x14ac:dyDescent="0.25">
      <c r="C42" s="18" t="s">
        <v>61</v>
      </c>
      <c r="D42" s="18" t="s">
        <v>15</v>
      </c>
      <c r="E42" s="18" t="s">
        <v>14</v>
      </c>
      <c r="F42" s="18" t="s">
        <v>66</v>
      </c>
      <c r="G42" s="18" t="s">
        <v>67</v>
      </c>
      <c r="H42" s="239"/>
      <c r="I42" s="115"/>
      <c r="J42" s="102">
        <f>Tableau10[[#This Row],[Prix unitaire HT par équipement contrôlé]]*(1+Tableau10[[#This Row],[TVA]])</f>
        <v>0</v>
      </c>
      <c r="K42" s="100"/>
      <c r="L42" s="144">
        <v>3</v>
      </c>
      <c r="M42" s="97">
        <f>'Phelma Campus'!M24</f>
        <v>0</v>
      </c>
      <c r="N42" s="97">
        <f>Tableau10[[#This Row],[QUANTITE]]*Tableau10[[#This Row],[Prix unitaire TTC par équipement contrôlé]]</f>
        <v>0</v>
      </c>
    </row>
    <row r="43" spans="3:14" ht="85.5" x14ac:dyDescent="0.25">
      <c r="C43" s="18" t="s">
        <v>36</v>
      </c>
      <c r="D43" s="18" t="s">
        <v>12</v>
      </c>
      <c r="E43" s="18" t="s">
        <v>13</v>
      </c>
      <c r="F43" s="18" t="s">
        <v>204</v>
      </c>
      <c r="G43" s="18" t="s">
        <v>68</v>
      </c>
      <c r="H43" s="239"/>
      <c r="I43" s="115"/>
      <c r="J43" s="102">
        <f>Tableau10[[#This Row],[Prix unitaire HT par équipement contrôlé]]*(1+Tableau10[[#This Row],[TVA]])</f>
        <v>0</v>
      </c>
      <c r="K43" s="100"/>
      <c r="L43" s="144">
        <v>1</v>
      </c>
      <c r="M43" s="97">
        <f>'Phelma Campus'!M25</f>
        <v>0</v>
      </c>
      <c r="N43" s="97">
        <f>Tableau10[[#This Row],[QUANTITE]]*Tableau10[[#This Row],[Prix unitaire TTC par équipement contrôlé]]</f>
        <v>0</v>
      </c>
    </row>
    <row r="44" spans="3:14" ht="85.5" x14ac:dyDescent="0.25">
      <c r="C44" s="18" t="s">
        <v>32</v>
      </c>
      <c r="D44" s="18" t="s">
        <v>12</v>
      </c>
      <c r="E44" s="18" t="s">
        <v>13</v>
      </c>
      <c r="F44" s="18" t="s">
        <v>69</v>
      </c>
      <c r="G44" s="18" t="s">
        <v>70</v>
      </c>
      <c r="H44" s="239"/>
      <c r="I44" s="115"/>
      <c r="J44" s="102">
        <f>Tableau10[[#This Row],[Prix unitaire HT par équipement contrôlé]]*(1+Tableau10[[#This Row],[TVA]])</f>
        <v>0</v>
      </c>
      <c r="K44" s="100"/>
      <c r="L44" s="144">
        <v>1</v>
      </c>
      <c r="M44" s="97">
        <f>'Phelma Campus'!M26</f>
        <v>0</v>
      </c>
      <c r="N44" s="97">
        <f>Tableau10[[#This Row],[QUANTITE]]*Tableau10[[#This Row],[Prix unitaire TTC par équipement contrôlé]]</f>
        <v>0</v>
      </c>
    </row>
    <row r="45" spans="3:14" ht="171" x14ac:dyDescent="0.25">
      <c r="C45" s="242" t="s">
        <v>38</v>
      </c>
      <c r="D45" s="18" t="s">
        <v>12</v>
      </c>
      <c r="E45" s="242" t="s">
        <v>13</v>
      </c>
      <c r="F45" s="244" t="s">
        <v>258</v>
      </c>
      <c r="G45" s="18" t="s">
        <v>71</v>
      </c>
      <c r="H45" s="239"/>
      <c r="I45" s="115"/>
      <c r="J45" s="102">
        <f>Tableau10[[#This Row],[Prix unitaire HT par équipement contrôlé]]*(1+Tableau10[[#This Row],[TVA]])</f>
        <v>0</v>
      </c>
      <c r="K45" s="100"/>
      <c r="L45" s="144">
        <v>6</v>
      </c>
      <c r="M45" s="97">
        <f>'Phelma Campus'!M27</f>
        <v>0</v>
      </c>
      <c r="N45" s="97">
        <f>Tableau10[[#This Row],[QUANTITE]]*Tableau10[[#This Row],[Prix unitaire TTC par équipement contrôlé]]</f>
        <v>0</v>
      </c>
    </row>
    <row r="46" spans="3:14" ht="42.75" x14ac:dyDescent="0.25">
      <c r="C46" s="242" t="s">
        <v>58</v>
      </c>
      <c r="D46" s="18" t="s">
        <v>15</v>
      </c>
      <c r="E46" s="18" t="s">
        <v>14</v>
      </c>
      <c r="F46" s="244" t="s">
        <v>72</v>
      </c>
      <c r="G46" s="18" t="s">
        <v>60</v>
      </c>
      <c r="H46" s="239"/>
      <c r="I46" s="115"/>
      <c r="J46" s="102">
        <f>Tableau10[[#This Row],[Prix unitaire HT par équipement contrôlé]]*(1+Tableau10[[#This Row],[TVA]])</f>
        <v>0</v>
      </c>
      <c r="K46" s="100"/>
      <c r="L46" s="144">
        <v>1</v>
      </c>
      <c r="M46" s="97">
        <f>'Phelma Campus'!M28</f>
        <v>0</v>
      </c>
      <c r="N46" s="97">
        <f>Tableau10[[#This Row],[QUANTITE]]*Tableau10[[#This Row],[Prix unitaire TTC par équipement contrôlé]]</f>
        <v>0</v>
      </c>
    </row>
    <row r="47" spans="3:14" ht="57" x14ac:dyDescent="0.25">
      <c r="C47" s="18" t="s">
        <v>36</v>
      </c>
      <c r="D47" s="18" t="s">
        <v>15</v>
      </c>
      <c r="E47" s="18" t="s">
        <v>14</v>
      </c>
      <c r="F47" s="18" t="s">
        <v>73</v>
      </c>
      <c r="G47" s="18" t="s">
        <v>68</v>
      </c>
      <c r="H47" s="239"/>
      <c r="I47" s="115"/>
      <c r="J47" s="102">
        <f>Tableau10[[#This Row],[Prix unitaire HT par équipement contrôlé]]*(1+Tableau10[[#This Row],[TVA]])</f>
        <v>0</v>
      </c>
      <c r="K47" s="100"/>
      <c r="L47" s="144">
        <v>0</v>
      </c>
      <c r="M47" s="97">
        <f>'Phelma Campus'!M29</f>
        <v>0</v>
      </c>
      <c r="N47" s="97">
        <f>Tableau10[[#This Row],[QUANTITE]]*Tableau10[[#This Row],[Prix unitaire TTC par équipement contrôlé]]</f>
        <v>0</v>
      </c>
    </row>
    <row r="48" spans="3:14" ht="85.5" x14ac:dyDescent="0.25">
      <c r="C48" s="18" t="s">
        <v>32</v>
      </c>
      <c r="D48" s="18" t="s">
        <v>15</v>
      </c>
      <c r="E48" s="18" t="s">
        <v>14</v>
      </c>
      <c r="F48" s="18" t="s">
        <v>246</v>
      </c>
      <c r="G48" s="18" t="s">
        <v>70</v>
      </c>
      <c r="H48" s="239"/>
      <c r="I48" s="115"/>
      <c r="J48" s="102">
        <f>Tableau10[[#This Row],[Prix unitaire HT par équipement contrôlé]]*(1+Tableau10[[#This Row],[TVA]])</f>
        <v>0</v>
      </c>
      <c r="K48" s="100"/>
      <c r="L48" s="144">
        <v>8</v>
      </c>
      <c r="M48" s="97">
        <f>'Phelma Campus'!M30</f>
        <v>0</v>
      </c>
      <c r="N48" s="97">
        <f>Tableau10[[#This Row],[QUANTITE]]*Tableau10[[#This Row],[Prix unitaire TTC par équipement contrôlé]]</f>
        <v>0</v>
      </c>
    </row>
    <row r="49" spans="3:14" ht="171" x14ac:dyDescent="0.25">
      <c r="C49" s="242" t="s">
        <v>38</v>
      </c>
      <c r="D49" s="18" t="s">
        <v>15</v>
      </c>
      <c r="E49" s="242" t="s">
        <v>14</v>
      </c>
      <c r="F49" s="245" t="s">
        <v>201</v>
      </c>
      <c r="G49" s="18" t="s">
        <v>71</v>
      </c>
      <c r="H49" s="239"/>
      <c r="I49" s="115"/>
      <c r="J49" s="102">
        <f>Tableau10[[#This Row],[Prix unitaire HT par équipement contrôlé]]*(1+Tableau10[[#This Row],[TVA]])</f>
        <v>0</v>
      </c>
      <c r="K49" s="100"/>
      <c r="L49" s="144">
        <v>0</v>
      </c>
      <c r="M49" s="97">
        <f>'Phelma Campus'!M31</f>
        <v>0</v>
      </c>
      <c r="N49" s="97">
        <f>Tableau10[[#This Row],[QUANTITE]]*Tableau10[[#This Row],[Prix unitaire TTC par équipement contrôlé]]</f>
        <v>0</v>
      </c>
    </row>
    <row r="50" spans="3:14" x14ac:dyDescent="0.25">
      <c r="C50" s="18" t="s">
        <v>74</v>
      </c>
      <c r="D50" s="18" t="s">
        <v>17</v>
      </c>
      <c r="E50" s="18" t="s">
        <v>3</v>
      </c>
      <c r="F50" s="18">
        <v>2025</v>
      </c>
      <c r="G50" s="18" t="s">
        <v>75</v>
      </c>
      <c r="H50" s="239"/>
      <c r="I50" s="115"/>
      <c r="J50" s="102">
        <f>Tableau10[[#This Row],[Prix unitaire HT par équipement contrôlé]]*(1+Tableau10[[#This Row],[TVA]])</f>
        <v>0</v>
      </c>
      <c r="K50" s="100"/>
      <c r="L50" s="144">
        <v>4</v>
      </c>
      <c r="M50" s="97" t="str">
        <f>'Phelma Campus'!M32</f>
        <v>Montant total HT</v>
      </c>
      <c r="N50" s="97">
        <f>Tableau10[[#This Row],[QUANTITE]]*Tableau10[[#This Row],[Prix unitaire TTC par équipement contrôlé]]</f>
        <v>0</v>
      </c>
    </row>
    <row r="51" spans="3:14" x14ac:dyDescent="0.25">
      <c r="C51" s="18" t="s">
        <v>34</v>
      </c>
      <c r="D51" s="18" t="s">
        <v>17</v>
      </c>
      <c r="E51" s="18" t="s">
        <v>3</v>
      </c>
      <c r="F51" s="18">
        <v>2025</v>
      </c>
      <c r="G51" s="18" t="s">
        <v>76</v>
      </c>
      <c r="H51" s="239"/>
      <c r="I51" s="115"/>
      <c r="J51" s="102">
        <f>Tableau10[[#This Row],[Prix unitaire HT par équipement contrôlé]]*(1+Tableau10[[#This Row],[TVA]])</f>
        <v>0</v>
      </c>
      <c r="K51" s="100"/>
      <c r="L51" s="144">
        <v>4</v>
      </c>
      <c r="M51" s="97">
        <f>'Phelma Campus'!M33</f>
        <v>0</v>
      </c>
      <c r="N51" s="97">
        <f>Tableau10[[#This Row],[QUANTITE]]*Tableau10[[#This Row],[Prix unitaire TTC par équipement contrôlé]]</f>
        <v>0</v>
      </c>
    </row>
    <row r="52" spans="3:14" ht="42.75" x14ac:dyDescent="0.25">
      <c r="C52" s="18" t="s">
        <v>38</v>
      </c>
      <c r="D52" s="18" t="s">
        <v>17</v>
      </c>
      <c r="E52" s="18" t="s">
        <v>3</v>
      </c>
      <c r="F52" s="18">
        <v>2025</v>
      </c>
      <c r="G52" s="18" t="s">
        <v>77</v>
      </c>
      <c r="H52" s="239"/>
      <c r="I52" s="115"/>
      <c r="J52" s="102">
        <f>Tableau10[[#This Row],[Prix unitaire HT par équipement contrôlé]]*(1+Tableau10[[#This Row],[TVA]])</f>
        <v>0</v>
      </c>
      <c r="K52" s="100"/>
      <c r="L52" s="144">
        <v>4</v>
      </c>
      <c r="M52" s="97">
        <f>'Phelma Campus'!M34</f>
        <v>0</v>
      </c>
      <c r="N52" s="97">
        <f>Tableau10[[#This Row],[QUANTITE]]*Tableau10[[#This Row],[Prix unitaire TTC par équipement contrôlé]]</f>
        <v>0</v>
      </c>
    </row>
    <row r="53" spans="3:14" ht="28.5" x14ac:dyDescent="0.25">
      <c r="C53" s="18" t="s">
        <v>30</v>
      </c>
      <c r="D53" s="18" t="s">
        <v>210</v>
      </c>
      <c r="E53" s="18" t="s">
        <v>3</v>
      </c>
      <c r="F53" s="18" t="s">
        <v>78</v>
      </c>
      <c r="G53" s="18" t="s">
        <v>79</v>
      </c>
      <c r="H53" s="239"/>
      <c r="I53" s="115"/>
      <c r="J53" s="102">
        <f>Tableau10[[#This Row],[Prix unitaire HT par équipement contrôlé]]*(1+Tableau10[[#This Row],[TVA]])</f>
        <v>0</v>
      </c>
      <c r="K53" s="100"/>
      <c r="L53" s="144">
        <v>4</v>
      </c>
      <c r="M53" s="97">
        <f>'Phelma Campus'!M35</f>
        <v>0</v>
      </c>
      <c r="N53" s="97">
        <f>Tableau10[[#This Row],[QUANTITE]]*Tableau10[[#This Row],[Prix unitaire TTC par équipement contrôlé]]</f>
        <v>0</v>
      </c>
    </row>
    <row r="54" spans="3:14" ht="28.5" x14ac:dyDescent="0.25">
      <c r="C54" s="18" t="s">
        <v>30</v>
      </c>
      <c r="D54" s="18" t="s">
        <v>211</v>
      </c>
      <c r="E54" s="18" t="s">
        <v>3</v>
      </c>
      <c r="F54" s="18" t="s">
        <v>78</v>
      </c>
      <c r="G54" s="18" t="s">
        <v>79</v>
      </c>
      <c r="H54" s="239"/>
      <c r="I54" s="115"/>
      <c r="J54" s="102">
        <f>Tableau10[[#This Row],[Prix unitaire HT par équipement contrôlé]]*(1+Tableau10[[#This Row],[TVA]])</f>
        <v>0</v>
      </c>
      <c r="K54" s="100"/>
      <c r="L54" s="144">
        <v>0</v>
      </c>
      <c r="M54" s="97">
        <f>'Phelma Campus'!M36</f>
        <v>0</v>
      </c>
      <c r="N54" s="97">
        <f>Tableau10[[#This Row],[QUANTITE]]*Tableau10[[#This Row],[Prix unitaire TTC par équipement contrôlé]]</f>
        <v>0</v>
      </c>
    </row>
    <row r="55" spans="3:14" ht="57.75" x14ac:dyDescent="0.25">
      <c r="C55" s="18" t="s">
        <v>32</v>
      </c>
      <c r="D55" s="18" t="s">
        <v>210</v>
      </c>
      <c r="E55" s="18" t="s">
        <v>3</v>
      </c>
      <c r="F55" s="18">
        <v>2025</v>
      </c>
      <c r="G55" s="18" t="s">
        <v>205</v>
      </c>
      <c r="H55" s="239"/>
      <c r="I55" s="115"/>
      <c r="J55" s="102">
        <f>Tableau10[[#This Row],[Prix unitaire HT par équipement contrôlé]]*(1+Tableau10[[#This Row],[TVA]])</f>
        <v>0</v>
      </c>
      <c r="K55" s="100"/>
      <c r="L55" s="144">
        <v>12</v>
      </c>
      <c r="M55" s="97">
        <f>'Phelma Campus'!M37</f>
        <v>0</v>
      </c>
      <c r="N55" s="97">
        <f>Tableau10[[#This Row],[QUANTITE]]*Tableau10[[#This Row],[Prix unitaire TTC par équipement contrôlé]]</f>
        <v>0</v>
      </c>
    </row>
    <row r="56" spans="3:14" ht="57.75" x14ac:dyDescent="0.25">
      <c r="C56" s="18" t="s">
        <v>32</v>
      </c>
      <c r="D56" s="18" t="s">
        <v>211</v>
      </c>
      <c r="E56" s="18" t="s">
        <v>3</v>
      </c>
      <c r="F56" s="18">
        <v>2025</v>
      </c>
      <c r="G56" s="18" t="s">
        <v>205</v>
      </c>
      <c r="H56" s="239"/>
      <c r="I56" s="115"/>
      <c r="J56" s="102">
        <f>Tableau10[[#This Row],[Prix unitaire HT par équipement contrôlé]]*(1+Tableau10[[#This Row],[TVA]])</f>
        <v>0</v>
      </c>
      <c r="K56" s="100"/>
      <c r="L56" s="144">
        <v>0</v>
      </c>
      <c r="M56" s="97">
        <f>'Phelma Campus'!M38</f>
        <v>0</v>
      </c>
      <c r="N56" s="97">
        <f>Tableau10[[#This Row],[QUANTITE]]*Tableau10[[#This Row],[Prix unitaire TTC par équipement contrôlé]]</f>
        <v>0</v>
      </c>
    </row>
    <row r="57" spans="3:14" ht="228" x14ac:dyDescent="0.25">
      <c r="C57" s="18" t="s">
        <v>58</v>
      </c>
      <c r="D57" s="18" t="s">
        <v>210</v>
      </c>
      <c r="E57" s="18" t="s">
        <v>3</v>
      </c>
      <c r="F57" s="18">
        <v>2025</v>
      </c>
      <c r="G57" s="18" t="s">
        <v>80</v>
      </c>
      <c r="H57" s="239"/>
      <c r="I57" s="115"/>
      <c r="J57" s="102">
        <f>Tableau10[[#This Row],[Prix unitaire HT par équipement contrôlé]]*(1+Tableau10[[#This Row],[TVA]])</f>
        <v>0</v>
      </c>
      <c r="K57" s="100"/>
      <c r="L57" s="144">
        <v>32</v>
      </c>
      <c r="M57" s="97">
        <f>'Phelma Campus'!M39</f>
        <v>0</v>
      </c>
      <c r="N57" s="97">
        <f>Tableau10[[#This Row],[QUANTITE]]*Tableau10[[#This Row],[Prix unitaire TTC par équipement contrôlé]]</f>
        <v>0</v>
      </c>
    </row>
    <row r="58" spans="3:14" ht="228" x14ac:dyDescent="0.25">
      <c r="C58" s="18" t="s">
        <v>58</v>
      </c>
      <c r="D58" s="18" t="s">
        <v>211</v>
      </c>
      <c r="E58" s="18" t="s">
        <v>3</v>
      </c>
      <c r="F58" s="18">
        <v>2025</v>
      </c>
      <c r="G58" s="18" t="s">
        <v>80</v>
      </c>
      <c r="H58" s="239"/>
      <c r="I58" s="115"/>
      <c r="J58" s="102">
        <f>Tableau10[[#This Row],[Prix unitaire HT par équipement contrôlé]]*(1+Tableau10[[#This Row],[TVA]])</f>
        <v>0</v>
      </c>
      <c r="K58" s="100"/>
      <c r="L58" s="144">
        <v>0</v>
      </c>
      <c r="M58" s="97">
        <f>'Phelma Campus'!M40</f>
        <v>0</v>
      </c>
      <c r="N58" s="97">
        <f>Tableau10[[#This Row],[QUANTITE]]*Tableau10[[#This Row],[Prix unitaire TTC par équipement contrôlé]]</f>
        <v>0</v>
      </c>
    </row>
    <row r="59" spans="3:14" ht="71.25" x14ac:dyDescent="0.25">
      <c r="C59" s="18" t="s">
        <v>61</v>
      </c>
      <c r="D59" s="18" t="s">
        <v>210</v>
      </c>
      <c r="E59" s="18" t="s">
        <v>16</v>
      </c>
      <c r="F59" s="18">
        <v>2025</v>
      </c>
      <c r="G59" s="18" t="s">
        <v>81</v>
      </c>
      <c r="H59" s="239"/>
      <c r="I59" s="115"/>
      <c r="J59" s="102">
        <f>Tableau10[[#This Row],[Prix unitaire HT par équipement contrôlé]]*(1+Tableau10[[#This Row],[TVA]])</f>
        <v>0</v>
      </c>
      <c r="K59" s="100"/>
      <c r="L59" s="144">
        <v>8</v>
      </c>
      <c r="M59" s="97">
        <f>'Phelma Campus'!M41</f>
        <v>0</v>
      </c>
      <c r="N59" s="97">
        <f>Tableau10[[#This Row],[QUANTITE]]*Tableau10[[#This Row],[Prix unitaire TTC par équipement contrôlé]]</f>
        <v>0</v>
      </c>
    </row>
    <row r="60" spans="3:14" ht="71.25" x14ac:dyDescent="0.25">
      <c r="C60" s="18" t="s">
        <v>61</v>
      </c>
      <c r="D60" s="18" t="s">
        <v>211</v>
      </c>
      <c r="E60" s="18" t="s">
        <v>16</v>
      </c>
      <c r="F60" s="18">
        <v>2025</v>
      </c>
      <c r="G60" s="18" t="s">
        <v>81</v>
      </c>
      <c r="H60" s="239"/>
      <c r="I60" s="115"/>
      <c r="J60" s="102">
        <f>Tableau10[[#This Row],[Prix unitaire HT par équipement contrôlé]]*(1+Tableau10[[#This Row],[TVA]])</f>
        <v>0</v>
      </c>
      <c r="K60" s="100"/>
      <c r="L60" s="144">
        <v>4</v>
      </c>
      <c r="M60" s="97">
        <f>'Phelma Campus'!M42</f>
        <v>0</v>
      </c>
      <c r="N60" s="97">
        <f>Tableau10[[#This Row],[QUANTITE]]*Tableau10[[#This Row],[Prix unitaire TTC par équipement contrôlé]]</f>
        <v>0</v>
      </c>
    </row>
    <row r="61" spans="3:14" ht="256.5" x14ac:dyDescent="0.25">
      <c r="C61" s="18" t="s">
        <v>61</v>
      </c>
      <c r="D61" s="18" t="s">
        <v>210</v>
      </c>
      <c r="E61" s="18" t="s">
        <v>3</v>
      </c>
      <c r="F61" s="18">
        <v>2025</v>
      </c>
      <c r="G61" s="18" t="s">
        <v>82</v>
      </c>
      <c r="H61" s="239"/>
      <c r="I61" s="115"/>
      <c r="J61" s="102">
        <f>Tableau10[[#This Row],[Prix unitaire HT par équipement contrôlé]]*(1+Tableau10[[#This Row],[TVA]])</f>
        <v>0</v>
      </c>
      <c r="K61" s="100"/>
      <c r="L61" s="144">
        <v>44</v>
      </c>
      <c r="M61" s="97">
        <f>'Phelma Campus'!M43</f>
        <v>0</v>
      </c>
      <c r="N61" s="97">
        <f>Tableau10[[#This Row],[QUANTITE]]*Tableau10[[#This Row],[Prix unitaire TTC par équipement contrôlé]]</f>
        <v>0</v>
      </c>
    </row>
    <row r="62" spans="3:14" ht="256.5" x14ac:dyDescent="0.25">
      <c r="C62" s="18" t="s">
        <v>61</v>
      </c>
      <c r="D62" s="18" t="s">
        <v>211</v>
      </c>
      <c r="E62" s="18" t="s">
        <v>3</v>
      </c>
      <c r="F62" s="18">
        <v>2025</v>
      </c>
      <c r="G62" s="18" t="s">
        <v>82</v>
      </c>
      <c r="H62" s="239"/>
      <c r="I62" s="115"/>
      <c r="J62" s="102">
        <f>Tableau10[[#This Row],[Prix unitaire HT par équipement contrôlé]]*(1+Tableau10[[#This Row],[TVA]])</f>
        <v>0</v>
      </c>
      <c r="K62" s="100"/>
      <c r="L62" s="144">
        <v>0</v>
      </c>
      <c r="M62" s="97">
        <f>'Phelma Campus'!M44</f>
        <v>0</v>
      </c>
      <c r="N62" s="97">
        <f>Tableau10[[#This Row],[QUANTITE]]*Tableau10[[#This Row],[Prix unitaire TTC par équipement contrôlé]]</f>
        <v>0</v>
      </c>
    </row>
    <row r="63" spans="3:14" ht="42.75" x14ac:dyDescent="0.25">
      <c r="C63" s="18" t="s">
        <v>83</v>
      </c>
      <c r="D63" s="18" t="s">
        <v>210</v>
      </c>
      <c r="E63" s="18" t="s">
        <v>16</v>
      </c>
      <c r="F63" s="18">
        <v>2025</v>
      </c>
      <c r="G63" s="18" t="s">
        <v>84</v>
      </c>
      <c r="H63" s="239"/>
      <c r="I63" s="115"/>
      <c r="J63" s="102">
        <f>Tableau10[[#This Row],[Prix unitaire HT par équipement contrôlé]]*(1+Tableau10[[#This Row],[TVA]])</f>
        <v>0</v>
      </c>
      <c r="K63" s="100"/>
      <c r="L63" s="144">
        <v>24</v>
      </c>
      <c r="M63" s="97">
        <f>'Phelma Campus'!M45</f>
        <v>0</v>
      </c>
      <c r="N63" s="97">
        <f>Tableau10[[#This Row],[QUANTITE]]*Tableau10[[#This Row],[Prix unitaire TTC par équipement contrôlé]]</f>
        <v>0</v>
      </c>
    </row>
    <row r="64" spans="3:14" ht="42.75" x14ac:dyDescent="0.25">
      <c r="C64" s="18" t="s">
        <v>83</v>
      </c>
      <c r="D64" s="18" t="s">
        <v>211</v>
      </c>
      <c r="E64" s="18" t="s">
        <v>16</v>
      </c>
      <c r="F64" s="18">
        <v>2025</v>
      </c>
      <c r="G64" s="18" t="s">
        <v>84</v>
      </c>
      <c r="H64" s="239"/>
      <c r="I64" s="115"/>
      <c r="J64" s="102">
        <f>Tableau10[[#This Row],[Prix unitaire HT par équipement contrôlé]]*(1+Tableau10[[#This Row],[TVA]])</f>
        <v>0</v>
      </c>
      <c r="K64" s="100"/>
      <c r="L64" s="144">
        <v>12</v>
      </c>
      <c r="M64" s="97">
        <f>'Phelma Campus'!M46</f>
        <v>0</v>
      </c>
      <c r="N64" s="97">
        <f>Tableau10[[#This Row],[QUANTITE]]*Tableau10[[#This Row],[Prix unitaire TTC par équipement contrôlé]]</f>
        <v>0</v>
      </c>
    </row>
    <row r="65" spans="3:14" ht="242.25" x14ac:dyDescent="0.25">
      <c r="C65" s="18" t="s">
        <v>83</v>
      </c>
      <c r="D65" s="18" t="s">
        <v>210</v>
      </c>
      <c r="E65" s="18" t="s">
        <v>3</v>
      </c>
      <c r="F65" s="18">
        <v>2025</v>
      </c>
      <c r="G65" s="18" t="s">
        <v>85</v>
      </c>
      <c r="H65" s="239"/>
      <c r="I65" s="115"/>
      <c r="J65" s="102">
        <f>Tableau10[[#This Row],[Prix unitaire HT par équipement contrôlé]]*(1+Tableau10[[#This Row],[TVA]])</f>
        <v>0</v>
      </c>
      <c r="K65" s="100"/>
      <c r="L65" s="144">
        <v>48</v>
      </c>
      <c r="M65" s="97">
        <f>'Phelma Campus'!M47</f>
        <v>0</v>
      </c>
      <c r="N65" s="97">
        <f>Tableau10[[#This Row],[QUANTITE]]*Tableau10[[#This Row],[Prix unitaire TTC par équipement contrôlé]]</f>
        <v>0</v>
      </c>
    </row>
    <row r="66" spans="3:14" ht="242.25" x14ac:dyDescent="0.25">
      <c r="C66" s="18" t="s">
        <v>83</v>
      </c>
      <c r="D66" s="18" t="s">
        <v>211</v>
      </c>
      <c r="E66" s="18" t="s">
        <v>3</v>
      </c>
      <c r="F66" s="18">
        <v>2025</v>
      </c>
      <c r="G66" s="18" t="s">
        <v>85</v>
      </c>
      <c r="H66" s="239"/>
      <c r="I66" s="115"/>
      <c r="J66" s="102">
        <f>Tableau10[[#This Row],[Prix unitaire HT par équipement contrôlé]]*(1+Tableau10[[#This Row],[TVA]])</f>
        <v>0</v>
      </c>
      <c r="K66" s="100"/>
      <c r="L66" s="144">
        <v>0</v>
      </c>
      <c r="M66" s="97">
        <f>'Phelma Campus'!M48</f>
        <v>0</v>
      </c>
      <c r="N66" s="97">
        <f>Tableau10[[#This Row],[QUANTITE]]*Tableau10[[#This Row],[Prix unitaire TTC par équipement contrôlé]]</f>
        <v>0</v>
      </c>
    </row>
    <row r="67" spans="3:14" ht="42.75" x14ac:dyDescent="0.25">
      <c r="C67" s="18" t="s">
        <v>36</v>
      </c>
      <c r="D67" s="18" t="s">
        <v>210</v>
      </c>
      <c r="E67" s="18" t="s">
        <v>16</v>
      </c>
      <c r="F67" s="18">
        <v>2025</v>
      </c>
      <c r="G67" s="18" t="s">
        <v>86</v>
      </c>
      <c r="H67" s="239"/>
      <c r="I67" s="115"/>
      <c r="J67" s="102">
        <f>Tableau10[[#This Row],[Prix unitaire HT par équipement contrôlé]]*(1+Tableau10[[#This Row],[TVA]])</f>
        <v>0</v>
      </c>
      <c r="K67" s="100"/>
      <c r="L67" s="144">
        <v>24</v>
      </c>
      <c r="M67" s="97">
        <f>'Phelma Campus'!M49</f>
        <v>0</v>
      </c>
      <c r="N67" s="97">
        <f>Tableau10[[#This Row],[QUANTITE]]*Tableau10[[#This Row],[Prix unitaire TTC par équipement contrôlé]]</f>
        <v>0</v>
      </c>
    </row>
    <row r="68" spans="3:14" ht="42.75" x14ac:dyDescent="0.25">
      <c r="C68" s="18" t="s">
        <v>36</v>
      </c>
      <c r="D68" s="18" t="s">
        <v>211</v>
      </c>
      <c r="E68" s="18" t="s">
        <v>16</v>
      </c>
      <c r="F68" s="18">
        <v>2025</v>
      </c>
      <c r="G68" s="18" t="s">
        <v>86</v>
      </c>
      <c r="H68" s="239"/>
      <c r="I68" s="115"/>
      <c r="J68" s="102">
        <f>Tableau10[[#This Row],[Prix unitaire HT par équipement contrôlé]]*(1+Tableau10[[#This Row],[TVA]])</f>
        <v>0</v>
      </c>
      <c r="K68" s="100"/>
      <c r="L68" s="144">
        <v>12</v>
      </c>
      <c r="M68" s="97">
        <f>'Phelma Campus'!M50</f>
        <v>0</v>
      </c>
      <c r="N68" s="97">
        <f>Tableau10[[#This Row],[QUANTITE]]*Tableau10[[#This Row],[Prix unitaire TTC par équipement contrôlé]]</f>
        <v>0</v>
      </c>
    </row>
    <row r="69" spans="3:14" ht="230.25" x14ac:dyDescent="0.25">
      <c r="C69" s="18" t="s">
        <v>36</v>
      </c>
      <c r="D69" s="18" t="s">
        <v>210</v>
      </c>
      <c r="E69" s="18" t="s">
        <v>3</v>
      </c>
      <c r="F69" s="18">
        <v>2025</v>
      </c>
      <c r="G69" s="18" t="s">
        <v>206</v>
      </c>
      <c r="H69" s="239"/>
      <c r="I69" s="115"/>
      <c r="J69" s="102">
        <f>Tableau10[[#This Row],[Prix unitaire HT par équipement contrôlé]]*(1+Tableau10[[#This Row],[TVA]])</f>
        <v>0</v>
      </c>
      <c r="K69" s="100"/>
      <c r="L69" s="144">
        <v>40</v>
      </c>
      <c r="M69" s="97">
        <f>'Phelma Campus'!M51</f>
        <v>0</v>
      </c>
      <c r="N69" s="97">
        <f>Tableau10[[#This Row],[QUANTITE]]*Tableau10[[#This Row],[Prix unitaire TTC par équipement contrôlé]]</f>
        <v>0</v>
      </c>
    </row>
    <row r="70" spans="3:14" ht="230.25" x14ac:dyDescent="0.25">
      <c r="C70" s="18" t="s">
        <v>36</v>
      </c>
      <c r="D70" s="18" t="s">
        <v>211</v>
      </c>
      <c r="E70" s="18" t="s">
        <v>3</v>
      </c>
      <c r="F70" s="18">
        <v>2025</v>
      </c>
      <c r="G70" s="18" t="s">
        <v>206</v>
      </c>
      <c r="H70" s="239"/>
      <c r="I70" s="115"/>
      <c r="J70" s="102">
        <f>Tableau10[[#This Row],[Prix unitaire HT par équipement contrôlé]]*(1+Tableau10[[#This Row],[TVA]])</f>
        <v>0</v>
      </c>
      <c r="K70" s="100"/>
      <c r="L70" s="144">
        <v>0</v>
      </c>
      <c r="M70" s="97">
        <f>'Phelma Campus'!M52</f>
        <v>0</v>
      </c>
      <c r="N70" s="97">
        <f>Tableau10[[#This Row],[QUANTITE]]*Tableau10[[#This Row],[Prix unitaire TTC par équipement contrôlé]]</f>
        <v>0</v>
      </c>
    </row>
    <row r="71" spans="3:14" ht="228" x14ac:dyDescent="0.25">
      <c r="C71" s="242" t="s">
        <v>38</v>
      </c>
      <c r="D71" s="18" t="s">
        <v>210</v>
      </c>
      <c r="E71" s="18" t="s">
        <v>3</v>
      </c>
      <c r="F71" s="18">
        <v>2025</v>
      </c>
      <c r="G71" s="124" t="s">
        <v>207</v>
      </c>
      <c r="H71" s="239"/>
      <c r="I71" s="115"/>
      <c r="J71" s="102">
        <f>Tableau10[[#This Row],[Prix unitaire HT par équipement contrôlé]]*(1+Tableau10[[#This Row],[TVA]])</f>
        <v>0</v>
      </c>
      <c r="K71" s="100"/>
      <c r="L71" s="144">
        <v>90</v>
      </c>
      <c r="M71" s="97">
        <f>'Phelma Campus'!M53</f>
        <v>0</v>
      </c>
      <c r="N71" s="97">
        <f>Tableau10[[#This Row],[QUANTITE]]*Tableau10[[#This Row],[Prix unitaire TTC par équipement contrôlé]]</f>
        <v>0</v>
      </c>
    </row>
    <row r="72" spans="3:14" ht="228" x14ac:dyDescent="0.25">
      <c r="C72" s="242" t="s">
        <v>38</v>
      </c>
      <c r="D72" s="18" t="s">
        <v>211</v>
      </c>
      <c r="E72" s="18" t="s">
        <v>3</v>
      </c>
      <c r="F72" s="18">
        <v>2025</v>
      </c>
      <c r="G72" s="124" t="s">
        <v>207</v>
      </c>
      <c r="H72" s="239"/>
      <c r="I72" s="115"/>
      <c r="J72" s="102">
        <f>Tableau10[[#This Row],[Prix unitaire HT par équipement contrôlé]]*(1+Tableau10[[#This Row],[TVA]])</f>
        <v>0</v>
      </c>
      <c r="K72" s="100"/>
      <c r="L72" s="144">
        <v>0</v>
      </c>
      <c r="M72" s="97">
        <f>'Phelma Campus'!M54</f>
        <v>0</v>
      </c>
      <c r="N72" s="97">
        <f>Tableau10[[#This Row],[QUANTITE]]*Tableau10[[#This Row],[Prix unitaire TTC par équipement contrôlé]]</f>
        <v>0</v>
      </c>
    </row>
    <row r="73" spans="3:14" ht="44.25" x14ac:dyDescent="0.25">
      <c r="C73" s="18" t="s">
        <v>232</v>
      </c>
      <c r="D73" s="18" t="s">
        <v>231</v>
      </c>
      <c r="E73" s="18" t="s">
        <v>3</v>
      </c>
      <c r="F73" s="18" t="s">
        <v>230</v>
      </c>
      <c r="G73" s="18" t="s">
        <v>234</v>
      </c>
      <c r="H73" s="240" t="s">
        <v>236</v>
      </c>
      <c r="I73" s="91" t="s">
        <v>236</v>
      </c>
      <c r="J73" s="150" t="s">
        <v>236</v>
      </c>
      <c r="K73" s="103"/>
      <c r="L73" s="150" t="s">
        <v>236</v>
      </c>
      <c r="M73" s="150" t="s">
        <v>236</v>
      </c>
      <c r="N73" s="150" t="s">
        <v>236</v>
      </c>
    </row>
    <row r="74" spans="3:14" ht="57.75" thickBot="1" x14ac:dyDescent="0.3">
      <c r="C74" s="18" t="s">
        <v>232</v>
      </c>
      <c r="D74" s="18" t="s">
        <v>231</v>
      </c>
      <c r="E74" s="18" t="s">
        <v>16</v>
      </c>
      <c r="F74" s="18" t="s">
        <v>230</v>
      </c>
      <c r="G74" s="18" t="s">
        <v>235</v>
      </c>
      <c r="H74" s="241" t="s">
        <v>236</v>
      </c>
      <c r="I74" s="92" t="s">
        <v>236</v>
      </c>
      <c r="J74" s="150" t="s">
        <v>236</v>
      </c>
      <c r="K74" s="103"/>
      <c r="L74" s="151" t="s">
        <v>236</v>
      </c>
      <c r="M74" s="150" t="s">
        <v>236</v>
      </c>
      <c r="N74" s="150" t="s">
        <v>236</v>
      </c>
    </row>
    <row r="75" spans="3:14" ht="15.75" thickTop="1" x14ac:dyDescent="0.25">
      <c r="D75" s="177"/>
      <c r="E75" s="176"/>
      <c r="F75" s="177"/>
      <c r="G75" s="177"/>
      <c r="H75" s="183"/>
      <c r="I75" s="177"/>
      <c r="J75" s="183"/>
      <c r="K75" s="182"/>
      <c r="L75" s="196" t="s">
        <v>249</v>
      </c>
      <c r="M75" s="184">
        <f>SUBTOTAL(109,Tableau10[Montant total HT])</f>
        <v>0</v>
      </c>
      <c r="N75" s="184">
        <f>SUBTOTAL(109,Tableau10[Montant total TTC])</f>
        <v>0</v>
      </c>
    </row>
  </sheetData>
  <sheetProtection algorithmName="SHA-512" hashValue="WWYlOY8aaHtyfx6ELI2Jxqmm1laMmf+eZDQzJZP2xpjEkPdzlkiSsm1leYihhMfMCBwVuAn6/5qXGlMmx57V4w==" saltValue="8uTjfewHR5wU7lC6p6nD6g==" spinCount="100000" sheet="1" objects="1" scenarios="1"/>
  <mergeCells count="2">
    <mergeCell ref="C2:J2"/>
    <mergeCell ref="C3:K3"/>
  </mergeCells>
  <pageMargins left="0.7" right="0.7" top="0.75" bottom="0.75" header="0.3" footer="0.3"/>
  <pageSetup paperSize="9" orientation="portrait" r:id="rId1"/>
  <drawing r:id="rId2"/>
  <tableParts count="2">
    <tablePart r:id="rId3"/>
    <tablePart r:id="rId4"/>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A357E5B-4886-4A38-AD82-153DCBF38B9C}">
  <sheetPr>
    <tabColor theme="4"/>
  </sheetPr>
  <dimension ref="A1:N28"/>
  <sheetViews>
    <sheetView showGridLines="0" zoomScaleNormal="100" workbookViewId="0">
      <selection activeCell="D4" sqref="D4"/>
    </sheetView>
  </sheetViews>
  <sheetFormatPr baseColWidth="10" defaultColWidth="11.42578125" defaultRowHeight="14.25" x14ac:dyDescent="0.2"/>
  <cols>
    <col min="1" max="1" width="4.42578125" style="4" customWidth="1"/>
    <col min="2" max="2" width="11.42578125" style="4"/>
    <col min="3" max="3" width="15.140625" style="7" customWidth="1"/>
    <col min="4" max="4" width="46.85546875" style="4" bestFit="1" customWidth="1"/>
    <col min="5" max="5" width="14.140625" style="4" customWidth="1"/>
    <col min="6" max="6" width="12.7109375" style="4" customWidth="1"/>
    <col min="7" max="7" width="71.5703125" style="4" customWidth="1"/>
    <col min="8" max="8" width="20.5703125" style="4" customWidth="1"/>
    <col min="9" max="9" width="6.85546875" style="4" customWidth="1"/>
    <col min="10" max="10" width="20.5703125" style="4" customWidth="1"/>
    <col min="11" max="11" width="3" style="4" customWidth="1"/>
    <col min="12" max="12" width="13.42578125" style="146" bestFit="1" customWidth="1"/>
    <col min="13" max="14" width="20.5703125" style="4" customWidth="1"/>
    <col min="15" max="16384" width="11.42578125" style="4"/>
  </cols>
  <sheetData>
    <row r="1" spans="1:14" x14ac:dyDescent="0.2">
      <c r="A1" s="22"/>
      <c r="B1" s="22"/>
      <c r="C1" s="22"/>
      <c r="D1" s="22"/>
      <c r="E1" s="22"/>
      <c r="F1" s="22"/>
      <c r="G1" s="22"/>
      <c r="H1" s="22"/>
      <c r="I1" s="22"/>
      <c r="J1" s="22"/>
      <c r="K1" s="22"/>
      <c r="L1" s="139"/>
    </row>
    <row r="2" spans="1:14" ht="41.25" customHeight="1" x14ac:dyDescent="0.2">
      <c r="A2" s="72"/>
      <c r="B2" s="72"/>
      <c r="C2" s="247" t="s">
        <v>215</v>
      </c>
      <c r="D2" s="247"/>
      <c r="E2" s="247"/>
      <c r="F2" s="247"/>
      <c r="G2" s="247"/>
      <c r="H2" s="247"/>
      <c r="I2" s="247"/>
      <c r="J2" s="247"/>
      <c r="K2" s="72"/>
      <c r="L2" s="140"/>
    </row>
    <row r="3" spans="1:14" ht="26.25" x14ac:dyDescent="0.2">
      <c r="A3" s="22"/>
      <c r="B3" s="22"/>
      <c r="C3" s="248" t="s">
        <v>219</v>
      </c>
      <c r="D3" s="248"/>
      <c r="E3" s="248"/>
      <c r="F3" s="248"/>
      <c r="G3" s="248"/>
      <c r="H3" s="248"/>
      <c r="I3" s="248"/>
      <c r="J3" s="248"/>
      <c r="K3" s="248"/>
      <c r="L3" s="139"/>
    </row>
    <row r="4" spans="1:14" ht="20.25" x14ac:dyDescent="0.2">
      <c r="A4" s="22"/>
      <c r="B4" s="22"/>
      <c r="C4" s="250" t="s">
        <v>259</v>
      </c>
      <c r="D4" s="251">
        <f>'Phelma Campus'!D4</f>
        <v>0</v>
      </c>
      <c r="E4" s="22"/>
      <c r="F4" s="22"/>
      <c r="G4" s="22"/>
      <c r="H4" s="22"/>
      <c r="I4" s="22"/>
      <c r="J4" s="22"/>
      <c r="K4" s="22"/>
      <c r="L4" s="139"/>
    </row>
    <row r="5" spans="1:14" ht="27.75" x14ac:dyDescent="0.2">
      <c r="A5" s="22"/>
      <c r="B5" s="22"/>
      <c r="C5" s="74" t="s">
        <v>216</v>
      </c>
      <c r="D5" s="74"/>
      <c r="E5" s="74"/>
      <c r="F5" s="22"/>
      <c r="G5" s="22"/>
      <c r="H5" s="22"/>
      <c r="I5" s="22"/>
      <c r="J5" s="22"/>
      <c r="K5" s="22"/>
      <c r="L5" s="139"/>
    </row>
    <row r="6" spans="1:14" x14ac:dyDescent="0.2">
      <c r="A6" s="22"/>
      <c r="B6" s="22"/>
      <c r="C6" s="22"/>
      <c r="D6" s="22"/>
      <c r="E6" s="22"/>
      <c r="F6" s="22"/>
      <c r="G6" s="22"/>
      <c r="H6" s="22"/>
      <c r="I6" s="22"/>
      <c r="J6" s="22"/>
      <c r="K6" s="22"/>
      <c r="L6" s="139"/>
    </row>
    <row r="7" spans="1:14" ht="27.75" x14ac:dyDescent="0.2">
      <c r="A7" s="22"/>
      <c r="B7" s="22"/>
      <c r="C7" s="75" t="s">
        <v>217</v>
      </c>
      <c r="D7" s="76"/>
      <c r="E7" s="76"/>
      <c r="F7" s="76"/>
      <c r="G7" s="76"/>
      <c r="H7" s="76"/>
      <c r="I7" s="76"/>
      <c r="J7" s="76"/>
      <c r="K7" s="77"/>
      <c r="L7" s="141" t="s">
        <v>218</v>
      </c>
    </row>
    <row r="8" spans="1:14" s="14" customFormat="1" ht="45" x14ac:dyDescent="0.25">
      <c r="C8" s="121" t="s">
        <v>0</v>
      </c>
      <c r="D8" s="121" t="s">
        <v>8</v>
      </c>
      <c r="E8" s="121" t="s">
        <v>2</v>
      </c>
      <c r="F8" s="121" t="s">
        <v>9</v>
      </c>
      <c r="G8" s="121" t="s">
        <v>1</v>
      </c>
      <c r="H8" s="121" t="s">
        <v>220</v>
      </c>
      <c r="I8" s="121" t="s">
        <v>221</v>
      </c>
      <c r="J8" s="121" t="s">
        <v>222</v>
      </c>
      <c r="K8" s="121" t="s">
        <v>223</v>
      </c>
      <c r="L8" s="153" t="s">
        <v>224</v>
      </c>
      <c r="M8" s="121" t="s">
        <v>226</v>
      </c>
      <c r="N8" s="121" t="s">
        <v>225</v>
      </c>
    </row>
    <row r="9" spans="1:14" ht="42.75" x14ac:dyDescent="0.2">
      <c r="C9" s="128" t="s">
        <v>87</v>
      </c>
      <c r="D9" s="124" t="s">
        <v>237</v>
      </c>
      <c r="E9" s="124" t="s">
        <v>238</v>
      </c>
      <c r="F9" s="124" t="s">
        <v>230</v>
      </c>
      <c r="G9" s="124" t="s">
        <v>239</v>
      </c>
      <c r="H9" s="129"/>
      <c r="I9" s="130"/>
      <c r="J9" s="101">
        <f>Tableau11[[#This Row],[Prix forfaitaire HT par contrôle et par bâtiment]]*(1+Tableau11[[#This Row],[TVA]])</f>
        <v>0</v>
      </c>
      <c r="K9" s="131"/>
      <c r="L9" s="144">
        <v>1</v>
      </c>
      <c r="M9" s="101">
        <f>Tableau11[[#This Row],[QUANTITE]]*Tableau11[[#This Row],[Prix forfaitaire HT par contrôle et par bâtiment]]</f>
        <v>0</v>
      </c>
      <c r="N9" s="101">
        <f>Tableau11[[#This Row],[QUANTITE]]*Tableau11[[#This Row],[Prix forfaitaire TTC par contrôle et par bâtiment]]</f>
        <v>0</v>
      </c>
    </row>
    <row r="10" spans="1:14" ht="42.75" x14ac:dyDescent="0.2">
      <c r="C10" s="19" t="s">
        <v>87</v>
      </c>
      <c r="D10" s="2" t="s">
        <v>10</v>
      </c>
      <c r="E10" s="3" t="s">
        <v>3</v>
      </c>
      <c r="F10" s="3">
        <v>2025</v>
      </c>
      <c r="G10" s="20" t="s">
        <v>88</v>
      </c>
      <c r="H10" s="114"/>
      <c r="I10" s="115"/>
      <c r="J10" s="101">
        <f>Tableau11[[#This Row],[Prix forfaitaire HT par contrôle et par bâtiment]]*(1+Tableau11[[#This Row],[TVA]])</f>
        <v>0</v>
      </c>
      <c r="K10" s="100"/>
      <c r="L10" s="144">
        <v>4</v>
      </c>
      <c r="M10" s="98">
        <f>Tableau11[[#This Row],[QUANTITE]]*Tableau11[[#This Row],[Prix forfaitaire HT par contrôle et par bâtiment]]</f>
        <v>0</v>
      </c>
      <c r="N10" s="98">
        <f>Tableau11[[#This Row],[QUANTITE]]*Tableau11[[#This Row],[Prix forfaitaire TTC par contrôle et par bâtiment]]</f>
        <v>0</v>
      </c>
    </row>
    <row r="11" spans="1:14" ht="42.75" x14ac:dyDescent="0.2">
      <c r="C11" s="19" t="s">
        <v>87</v>
      </c>
      <c r="D11" s="5" t="s">
        <v>18</v>
      </c>
      <c r="E11" s="3" t="s">
        <v>3</v>
      </c>
      <c r="F11" s="3">
        <v>2025</v>
      </c>
      <c r="G11" s="20" t="s">
        <v>88</v>
      </c>
      <c r="H11" s="114"/>
      <c r="I11" s="115"/>
      <c r="J11" s="101">
        <f>Tableau11[[#This Row],[Prix forfaitaire HT par contrôle et par bâtiment]]*(1+Tableau11[[#This Row],[TVA]])</f>
        <v>0</v>
      </c>
      <c r="K11" s="100"/>
      <c r="L11" s="144">
        <v>3</v>
      </c>
      <c r="M11" s="98">
        <f>Tableau11[[#This Row],[QUANTITE]]*Tableau11[[#This Row],[Prix forfaitaire HT par contrôle et par bâtiment]]</f>
        <v>0</v>
      </c>
      <c r="N11" s="98">
        <f>Tableau11[[#This Row],[QUANTITE]]*Tableau11[[#This Row],[Prix forfaitaire TTC par contrôle et par bâtiment]]</f>
        <v>0</v>
      </c>
    </row>
    <row r="12" spans="1:14" ht="99.75" x14ac:dyDescent="0.2">
      <c r="C12" s="19" t="s">
        <v>87</v>
      </c>
      <c r="D12" s="2" t="s">
        <v>11</v>
      </c>
      <c r="E12" s="3" t="s">
        <v>3</v>
      </c>
      <c r="F12" s="3">
        <v>2025</v>
      </c>
      <c r="G12" s="20" t="s">
        <v>89</v>
      </c>
      <c r="H12" s="114"/>
      <c r="I12" s="115"/>
      <c r="J12" s="101">
        <f>Tableau11[[#This Row],[Prix forfaitaire HT par contrôle et par bâtiment]]*(1+Tableau11[[#This Row],[TVA]])</f>
        <v>0</v>
      </c>
      <c r="K12" s="100"/>
      <c r="L12" s="144">
        <v>4</v>
      </c>
      <c r="M12" s="98">
        <f>Tableau11[[#This Row],[QUANTITE]]*Tableau11[[#This Row],[Prix forfaitaire HT par contrôle et par bâtiment]]</f>
        <v>0</v>
      </c>
      <c r="N12" s="98">
        <f>Tableau11[[#This Row],[QUANTITE]]*Tableau11[[#This Row],[Prix forfaitaire TTC par contrôle et par bâtiment]]</f>
        <v>0</v>
      </c>
    </row>
    <row r="13" spans="1:14" customFormat="1" ht="15" x14ac:dyDescent="0.25">
      <c r="C13" s="7"/>
      <c r="E13" s="186"/>
      <c r="F13" s="186"/>
      <c r="G13" s="187"/>
      <c r="H13" s="220"/>
      <c r="I13" s="195"/>
      <c r="J13" s="188"/>
      <c r="K13" s="189"/>
      <c r="L13" s="185" t="s">
        <v>249</v>
      </c>
      <c r="M13" s="133">
        <f>SUBTOTAL(109,Tableau11[Montant total HT])</f>
        <v>0</v>
      </c>
      <c r="N13" s="190">
        <f>SUBTOTAL(109,Tableau11[Montant total TTC])</f>
        <v>0</v>
      </c>
    </row>
    <row r="14" spans="1:14" customFormat="1" ht="15" x14ac:dyDescent="0.25"/>
    <row r="15" spans="1:14" customFormat="1" ht="15" x14ac:dyDescent="0.25"/>
    <row r="16" spans="1:14" customFormat="1" ht="15" x14ac:dyDescent="0.25"/>
    <row r="17" spans="3:14" customFormat="1" ht="15" x14ac:dyDescent="0.25"/>
    <row r="18" spans="3:14" ht="15" x14ac:dyDescent="0.25">
      <c r="C18"/>
      <c r="D18"/>
      <c r="E18"/>
      <c r="F18"/>
      <c r="G18"/>
      <c r="H18"/>
      <c r="I18"/>
      <c r="J18"/>
      <c r="K18"/>
      <c r="L18"/>
      <c r="M18"/>
      <c r="N18"/>
    </row>
    <row r="19" spans="3:14" ht="27.75" x14ac:dyDescent="0.2">
      <c r="C19" s="75" t="s">
        <v>227</v>
      </c>
      <c r="L19" s="141" t="s">
        <v>218</v>
      </c>
    </row>
    <row r="20" spans="3:14" ht="45" x14ac:dyDescent="0.2">
      <c r="C20" s="121" t="s">
        <v>0</v>
      </c>
      <c r="D20" s="121" t="s">
        <v>8</v>
      </c>
      <c r="E20" s="121" t="s">
        <v>2</v>
      </c>
      <c r="F20" s="121" t="s">
        <v>9</v>
      </c>
      <c r="G20" s="121" t="s">
        <v>1</v>
      </c>
      <c r="H20" s="121" t="s">
        <v>228</v>
      </c>
      <c r="I20" s="121" t="s">
        <v>221</v>
      </c>
      <c r="J20" s="121" t="s">
        <v>229</v>
      </c>
      <c r="K20" s="121" t="s">
        <v>223</v>
      </c>
      <c r="L20" s="153" t="s">
        <v>224</v>
      </c>
      <c r="M20" s="121" t="s">
        <v>226</v>
      </c>
      <c r="N20" s="121" t="s">
        <v>225</v>
      </c>
    </row>
    <row r="21" spans="3:14" ht="28.5" x14ac:dyDescent="0.2">
      <c r="C21" s="19" t="s">
        <v>87</v>
      </c>
      <c r="D21" s="2" t="s">
        <v>5</v>
      </c>
      <c r="E21" s="3" t="s">
        <v>3</v>
      </c>
      <c r="F21" s="6">
        <v>45901</v>
      </c>
      <c r="G21" s="20" t="s">
        <v>90</v>
      </c>
      <c r="H21" s="114"/>
      <c r="I21" s="115"/>
      <c r="J21" s="101">
        <f>Tableau12[[#This Row],[Prix unitaire HT par équipement contrôlé]]*(1+Tableau12[[#This Row],[TVA]])</f>
        <v>0</v>
      </c>
      <c r="K21" s="100"/>
      <c r="L21" s="144">
        <v>4</v>
      </c>
      <c r="M21" s="98">
        <f>Tableau12[[#This Row],[QUANTITE]]*Tableau12[[#This Row],[Prix unitaire HT par équipement contrôlé]]</f>
        <v>0</v>
      </c>
      <c r="N21" s="98">
        <f>Tableau12[[#This Row],[QUANTITE]]*Tableau12[[#This Row],[Prix unitaire TTC par équipement contrôlé]]</f>
        <v>0</v>
      </c>
    </row>
    <row r="22" spans="3:14" ht="28.5" x14ac:dyDescent="0.2">
      <c r="C22" s="19" t="s">
        <v>87</v>
      </c>
      <c r="D22" s="2" t="s">
        <v>5</v>
      </c>
      <c r="E22" s="3" t="s">
        <v>3</v>
      </c>
      <c r="F22" s="6">
        <v>45901</v>
      </c>
      <c r="G22" s="20" t="s">
        <v>91</v>
      </c>
      <c r="H22" s="114"/>
      <c r="I22" s="115"/>
      <c r="J22" s="101">
        <f>Tableau12[[#This Row],[Prix unitaire HT par équipement contrôlé]]*(1+Tableau12[[#This Row],[TVA]])</f>
        <v>0</v>
      </c>
      <c r="K22" s="100"/>
      <c r="L22" s="144">
        <v>4</v>
      </c>
      <c r="M22" s="98">
        <f>Tableau12[[#This Row],[QUANTITE]]*Tableau12[[#This Row],[Prix unitaire HT par équipement contrôlé]]</f>
        <v>0</v>
      </c>
      <c r="N22" s="98">
        <f>Tableau12[[#This Row],[QUANTITE]]*Tableau12[[#This Row],[Prix unitaire TTC par équipement contrôlé]]</f>
        <v>0</v>
      </c>
    </row>
    <row r="23" spans="3:14" ht="28.5" x14ac:dyDescent="0.2">
      <c r="C23" s="19" t="s">
        <v>87</v>
      </c>
      <c r="D23" s="5" t="s">
        <v>19</v>
      </c>
      <c r="E23" s="3" t="s">
        <v>7</v>
      </c>
      <c r="F23" s="6">
        <v>45901</v>
      </c>
      <c r="G23" s="20" t="s">
        <v>90</v>
      </c>
      <c r="H23" s="114"/>
      <c r="I23" s="115"/>
      <c r="J23" s="101">
        <f>Tableau12[[#This Row],[Prix unitaire HT par équipement contrôlé]]*(1+Tableau12[[#This Row],[TVA]])</f>
        <v>0</v>
      </c>
      <c r="K23" s="100"/>
      <c r="L23" s="144">
        <v>1</v>
      </c>
      <c r="M23" s="98">
        <f>Tableau12[[#This Row],[QUANTITE]]*Tableau12[[#This Row],[Prix unitaire HT par équipement contrôlé]]</f>
        <v>0</v>
      </c>
      <c r="N23" s="98">
        <f>Tableau12[[#This Row],[QUANTITE]]*Tableau12[[#This Row],[Prix unitaire TTC par équipement contrôlé]]</f>
        <v>0</v>
      </c>
    </row>
    <row r="24" spans="3:14" ht="28.5" x14ac:dyDescent="0.2">
      <c r="C24" s="19" t="s">
        <v>87</v>
      </c>
      <c r="D24" s="5" t="s">
        <v>19</v>
      </c>
      <c r="E24" s="3" t="s">
        <v>7</v>
      </c>
      <c r="F24" s="6">
        <v>45901</v>
      </c>
      <c r="G24" s="20" t="s">
        <v>91</v>
      </c>
      <c r="H24" s="114"/>
      <c r="I24" s="115"/>
      <c r="J24" s="101">
        <f>Tableau12[[#This Row],[Prix unitaire HT par équipement contrôlé]]*(1+Tableau12[[#This Row],[TVA]])</f>
        <v>0</v>
      </c>
      <c r="K24" s="100"/>
      <c r="L24" s="144">
        <v>1</v>
      </c>
      <c r="M24" s="98">
        <f>Tableau12[[#This Row],[QUANTITE]]*Tableau12[[#This Row],[Prix unitaire HT par équipement contrôlé]]</f>
        <v>0</v>
      </c>
      <c r="N24" s="98">
        <f>Tableau12[[#This Row],[QUANTITE]]*Tableau12[[#This Row],[Prix unitaire TTC par équipement contrôlé]]</f>
        <v>0</v>
      </c>
    </row>
    <row r="25" spans="3:14" ht="28.5" x14ac:dyDescent="0.2">
      <c r="C25" s="19" t="s">
        <v>87</v>
      </c>
      <c r="D25" s="5" t="s">
        <v>20</v>
      </c>
      <c r="E25" s="3" t="s">
        <v>7</v>
      </c>
      <c r="F25" s="6">
        <v>45901</v>
      </c>
      <c r="G25" s="20" t="s">
        <v>90</v>
      </c>
      <c r="H25" s="114"/>
      <c r="I25" s="115"/>
      <c r="J25" s="101">
        <f>Tableau12[[#This Row],[Prix unitaire HT par équipement contrôlé]]*(1+Tableau12[[#This Row],[TVA]])</f>
        <v>0</v>
      </c>
      <c r="K25" s="100"/>
      <c r="L25" s="144">
        <v>1</v>
      </c>
      <c r="M25" s="98">
        <f>Tableau12[[#This Row],[QUANTITE]]*Tableau12[[#This Row],[Prix unitaire HT par équipement contrôlé]]</f>
        <v>0</v>
      </c>
      <c r="N25" s="98">
        <f>Tableau12[[#This Row],[QUANTITE]]*Tableau12[[#This Row],[Prix unitaire TTC par équipement contrôlé]]</f>
        <v>0</v>
      </c>
    </row>
    <row r="26" spans="3:14" ht="28.5" x14ac:dyDescent="0.2">
      <c r="C26" s="19" t="s">
        <v>87</v>
      </c>
      <c r="D26" s="5" t="s">
        <v>20</v>
      </c>
      <c r="E26" s="3" t="s">
        <v>7</v>
      </c>
      <c r="F26" s="6">
        <v>45901</v>
      </c>
      <c r="G26" s="20" t="s">
        <v>91</v>
      </c>
      <c r="H26" s="114"/>
      <c r="I26" s="115"/>
      <c r="J26" s="101">
        <f>Tableau12[[#This Row],[Prix unitaire HT par équipement contrôlé]]*(1+Tableau12[[#This Row],[TVA]])</f>
        <v>0</v>
      </c>
      <c r="K26" s="100"/>
      <c r="L26" s="144">
        <v>1</v>
      </c>
      <c r="M26" s="98">
        <f>Tableau12[[#This Row],[QUANTITE]]*Tableau12[[#This Row],[Prix unitaire HT par équipement contrôlé]]</f>
        <v>0</v>
      </c>
      <c r="N26" s="98">
        <f>Tableau12[[#This Row],[QUANTITE]]*Tableau12[[#This Row],[Prix unitaire TTC par équipement contrôlé]]</f>
        <v>0</v>
      </c>
    </row>
    <row r="27" spans="3:14" x14ac:dyDescent="0.2">
      <c r="D27" s="191"/>
      <c r="E27" s="186"/>
      <c r="F27" s="186"/>
      <c r="G27" s="187"/>
      <c r="H27" s="220"/>
      <c r="I27" s="195"/>
      <c r="J27" s="188"/>
      <c r="K27" s="189"/>
      <c r="L27" s="185" t="s">
        <v>249</v>
      </c>
      <c r="M27" s="133">
        <f>SUBTOTAL(109,Tableau12[Montant total HT])</f>
        <v>0</v>
      </c>
      <c r="N27" s="190">
        <f>SUBTOTAL(109,Tableau12[Montant total TTC])</f>
        <v>0</v>
      </c>
    </row>
    <row r="28" spans="3:14" x14ac:dyDescent="0.2">
      <c r="C28" s="4"/>
    </row>
  </sheetData>
  <sheetProtection algorithmName="SHA-512" hashValue="oFpapfYvAncnOgtxR9/m9hwpxbalufpaaa+421OZeLgD8aONCXiBktRUDfDm6jhmAykTwYHsx9eKcDvLZrPJKw==" saltValue="lN7VK4eKeX15a8V5NJ2wwA==" spinCount="100000" sheet="1" objects="1" scenarios="1"/>
  <mergeCells count="2">
    <mergeCell ref="C2:J2"/>
    <mergeCell ref="C3:K3"/>
  </mergeCells>
  <pageMargins left="0.7" right="0.7" top="0.75" bottom="0.75" header="0.3" footer="0.3"/>
  <pageSetup paperSize="9" orientation="portrait" r:id="rId1"/>
  <drawing r:id="rId2"/>
  <tableParts count="2">
    <tablePart r:id="rId3"/>
    <tablePart r:id="rId4"/>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32F8B2C-8A30-49F1-9D80-E8AC3D42C034}">
  <sheetPr>
    <tabColor theme="5"/>
  </sheetPr>
  <dimension ref="A1:N35"/>
  <sheetViews>
    <sheetView showGridLines="0" zoomScale="83" zoomScaleNormal="100" workbookViewId="0">
      <selection activeCell="E35" sqref="E35"/>
    </sheetView>
  </sheetViews>
  <sheetFormatPr baseColWidth="10" defaultColWidth="11.42578125" defaultRowHeight="14.25" x14ac:dyDescent="0.2"/>
  <cols>
    <col min="1" max="1" width="5" style="4" customWidth="1"/>
    <col min="2" max="2" width="11.42578125" style="4"/>
    <col min="3" max="3" width="14.5703125" style="7" customWidth="1"/>
    <col min="4" max="4" width="46.85546875" style="4" bestFit="1" customWidth="1"/>
    <col min="5" max="5" width="14.140625" style="4" customWidth="1"/>
    <col min="6" max="6" width="14.42578125" style="4" customWidth="1"/>
    <col min="7" max="7" width="75.5703125" style="4" bestFit="1" customWidth="1"/>
    <col min="8" max="8" width="20.5703125" style="4" customWidth="1"/>
    <col min="9" max="9" width="9.5703125" style="4" customWidth="1"/>
    <col min="10" max="10" width="20.5703125" style="4" customWidth="1"/>
    <col min="11" max="11" width="2.28515625" style="4" customWidth="1"/>
    <col min="12" max="12" width="13.42578125" style="4" customWidth="1"/>
    <col min="13" max="14" width="20.5703125" style="4" customWidth="1"/>
    <col min="15" max="16384" width="11.42578125" style="4"/>
  </cols>
  <sheetData>
    <row r="1" spans="1:14" x14ac:dyDescent="0.2">
      <c r="A1" s="22"/>
      <c r="B1" s="22"/>
      <c r="C1" s="22"/>
      <c r="D1" s="22"/>
      <c r="E1" s="22"/>
      <c r="F1" s="22"/>
      <c r="G1" s="22"/>
      <c r="H1" s="22"/>
      <c r="I1" s="22"/>
      <c r="J1" s="22"/>
      <c r="K1" s="22"/>
      <c r="L1" s="22"/>
    </row>
    <row r="2" spans="1:14" ht="41.25" customHeight="1" x14ac:dyDescent="0.2">
      <c r="A2" s="72"/>
      <c r="B2" s="72"/>
      <c r="C2" s="247" t="s">
        <v>215</v>
      </c>
      <c r="D2" s="247"/>
      <c r="E2" s="247"/>
      <c r="F2" s="247"/>
      <c r="G2" s="247"/>
      <c r="H2" s="247"/>
      <c r="I2" s="247"/>
      <c r="J2" s="247"/>
      <c r="K2" s="72"/>
      <c r="L2" s="73"/>
    </row>
    <row r="3" spans="1:14" ht="26.25" x14ac:dyDescent="0.2">
      <c r="A3" s="22"/>
      <c r="B3" s="22"/>
      <c r="C3" s="248" t="s">
        <v>219</v>
      </c>
      <c r="D3" s="248"/>
      <c r="E3" s="248"/>
      <c r="F3" s="248"/>
      <c r="G3" s="248"/>
      <c r="H3" s="248"/>
      <c r="I3" s="248"/>
      <c r="J3" s="248"/>
      <c r="K3" s="248"/>
      <c r="L3" s="22"/>
    </row>
    <row r="4" spans="1:14" ht="31.5" x14ac:dyDescent="0.2">
      <c r="A4" s="22"/>
      <c r="B4" s="22"/>
      <c r="C4" s="250" t="s">
        <v>259</v>
      </c>
      <c r="D4" s="251">
        <f>'Phelma Campus'!D4</f>
        <v>0</v>
      </c>
      <c r="E4" s="22"/>
      <c r="F4" s="22"/>
      <c r="G4" s="22"/>
      <c r="H4" s="22"/>
      <c r="I4" s="22"/>
      <c r="J4" s="22"/>
      <c r="K4" s="22"/>
      <c r="L4" s="22"/>
    </row>
    <row r="5" spans="1:14" ht="27.75" x14ac:dyDescent="0.2">
      <c r="A5" s="22"/>
      <c r="B5" s="22"/>
      <c r="C5" s="74" t="s">
        <v>216</v>
      </c>
      <c r="D5" s="74"/>
      <c r="E5" s="74"/>
      <c r="F5" s="22"/>
      <c r="G5" s="22"/>
      <c r="H5" s="22"/>
      <c r="I5" s="22"/>
      <c r="J5" s="22"/>
      <c r="K5" s="22"/>
      <c r="L5" s="22"/>
    </row>
    <row r="6" spans="1:14" x14ac:dyDescent="0.2">
      <c r="A6" s="22"/>
      <c r="B6" s="22"/>
      <c r="C6" s="22"/>
      <c r="D6" s="22"/>
      <c r="E6" s="22"/>
      <c r="F6" s="22"/>
      <c r="G6" s="22"/>
      <c r="H6" s="22"/>
      <c r="I6" s="22"/>
      <c r="J6" s="22"/>
      <c r="K6" s="22"/>
      <c r="L6" s="22"/>
    </row>
    <row r="7" spans="1:14" ht="27.75" x14ac:dyDescent="0.2">
      <c r="A7" s="22"/>
      <c r="B7" s="22"/>
      <c r="C7" s="75" t="s">
        <v>217</v>
      </c>
      <c r="D7" s="76"/>
      <c r="E7" s="76"/>
      <c r="F7" s="76"/>
      <c r="G7" s="76"/>
      <c r="H7" s="76"/>
      <c r="I7" s="76"/>
      <c r="J7" s="76"/>
      <c r="K7" s="77"/>
      <c r="L7" s="75" t="s">
        <v>218</v>
      </c>
    </row>
    <row r="8" spans="1:14" s="14" customFormat="1" ht="45" x14ac:dyDescent="0.25">
      <c r="C8" s="110" t="s">
        <v>0</v>
      </c>
      <c r="D8" s="110" t="s">
        <v>8</v>
      </c>
      <c r="E8" s="110" t="s">
        <v>2</v>
      </c>
      <c r="F8" s="110" t="s">
        <v>9</v>
      </c>
      <c r="G8" s="110" t="s">
        <v>1</v>
      </c>
      <c r="H8" s="110" t="s">
        <v>220</v>
      </c>
      <c r="I8" s="110" t="s">
        <v>221</v>
      </c>
      <c r="J8" s="110" t="s">
        <v>222</v>
      </c>
      <c r="K8" s="110" t="s">
        <v>223</v>
      </c>
      <c r="L8" s="110" t="s">
        <v>224</v>
      </c>
      <c r="M8" s="110" t="s">
        <v>226</v>
      </c>
      <c r="N8" s="110" t="s">
        <v>225</v>
      </c>
    </row>
    <row r="9" spans="1:14" ht="42.75" x14ac:dyDescent="0.2">
      <c r="C9" s="128" t="s">
        <v>242</v>
      </c>
      <c r="D9" s="124" t="s">
        <v>237</v>
      </c>
      <c r="E9" s="124" t="s">
        <v>238</v>
      </c>
      <c r="F9" s="124" t="s">
        <v>230</v>
      </c>
      <c r="G9" s="124" t="s">
        <v>239</v>
      </c>
      <c r="H9" s="129"/>
      <c r="I9" s="130"/>
      <c r="J9" s="132">
        <f>Tableau13[[#This Row],[Prix forfaitaire HT par contrôle et par bâtiment]]*(1+Tableau13[[#This Row],[TVA]])</f>
        <v>0</v>
      </c>
      <c r="K9" s="131"/>
      <c r="L9" s="154">
        <v>1</v>
      </c>
      <c r="M9" s="133">
        <f>Tableau13[[#This Row],[QUANTITE]]*Tableau13[[#This Row],[Prix forfaitaire HT par contrôle et par bâtiment]]</f>
        <v>0</v>
      </c>
      <c r="N9" s="134">
        <f>Tableau13[[#This Row],[QUANTITE]]*Tableau13[[#This Row],[Prix forfaitaire TTC par contrôle et par bâtiment]]</f>
        <v>0</v>
      </c>
    </row>
    <row r="10" spans="1:14" ht="42.75" x14ac:dyDescent="0.2">
      <c r="C10" s="37" t="s">
        <v>92</v>
      </c>
      <c r="D10" s="25" t="s">
        <v>10</v>
      </c>
      <c r="E10" s="26" t="s">
        <v>3</v>
      </c>
      <c r="F10" s="27">
        <v>2025</v>
      </c>
      <c r="G10" s="25" t="s">
        <v>96</v>
      </c>
      <c r="H10" s="114"/>
      <c r="I10" s="115"/>
      <c r="J10" s="101">
        <f>Tableau13[[#This Row],[Prix forfaitaire HT par contrôle et par bâtiment]]*(1+Tableau13[[#This Row],[TVA]])</f>
        <v>0</v>
      </c>
      <c r="K10" s="100"/>
      <c r="L10" s="144">
        <v>4</v>
      </c>
      <c r="M10" s="98">
        <f>Tableau13[[#This Row],[QUANTITE]]*Tableau13[[#This Row],[Prix forfaitaire HT par contrôle et par bâtiment]]</f>
        <v>0</v>
      </c>
      <c r="N10" s="98">
        <f>Tableau13[[#This Row],[QUANTITE]]*Tableau13[[#This Row],[Prix forfaitaire TTC par contrôle et par bâtiment]]</f>
        <v>0</v>
      </c>
    </row>
    <row r="11" spans="1:14" ht="28.5" x14ac:dyDescent="0.2">
      <c r="C11" s="38" t="s">
        <v>93</v>
      </c>
      <c r="D11" s="28" t="s">
        <v>10</v>
      </c>
      <c r="E11" s="29" t="s">
        <v>3</v>
      </c>
      <c r="F11" s="27">
        <v>2025</v>
      </c>
      <c r="G11" s="28" t="s">
        <v>97</v>
      </c>
      <c r="H11" s="114"/>
      <c r="I11" s="115"/>
      <c r="J11" s="101">
        <f>Tableau13[[#This Row],[Prix forfaitaire HT par contrôle et par bâtiment]]*(1+Tableau13[[#This Row],[TVA]])</f>
        <v>0</v>
      </c>
      <c r="K11" s="100"/>
      <c r="L11" s="144">
        <v>4</v>
      </c>
      <c r="M11" s="98">
        <f>Tableau13[[#This Row],[QUANTITE]]*Tableau13[[#This Row],[Prix forfaitaire HT par contrôle et par bâtiment]]</f>
        <v>0</v>
      </c>
      <c r="N11" s="98">
        <f>Tableau13[[#This Row],[QUANTITE]]*Tableau13[[#This Row],[Prix forfaitaire TTC par contrôle et par bâtiment]]</f>
        <v>0</v>
      </c>
    </row>
    <row r="12" spans="1:14" ht="28.5" x14ac:dyDescent="0.2">
      <c r="C12" s="39" t="s">
        <v>94</v>
      </c>
      <c r="D12" s="25" t="s">
        <v>10</v>
      </c>
      <c r="E12" s="26" t="s">
        <v>3</v>
      </c>
      <c r="F12" s="27">
        <v>2025</v>
      </c>
      <c r="G12" s="25" t="s">
        <v>98</v>
      </c>
      <c r="H12" s="114"/>
      <c r="I12" s="115"/>
      <c r="J12" s="101">
        <f>Tableau13[[#This Row],[Prix forfaitaire HT par contrôle et par bâtiment]]*(1+Tableau13[[#This Row],[TVA]])</f>
        <v>0</v>
      </c>
      <c r="K12" s="100"/>
      <c r="L12" s="144">
        <v>4</v>
      </c>
      <c r="M12" s="98">
        <f>Tableau13[[#This Row],[QUANTITE]]*Tableau13[[#This Row],[Prix forfaitaire HT par contrôle et par bâtiment]]</f>
        <v>0</v>
      </c>
      <c r="N12" s="98">
        <f>Tableau13[[#This Row],[QUANTITE]]*Tableau13[[#This Row],[Prix forfaitaire TTC par contrôle et par bâtiment]]</f>
        <v>0</v>
      </c>
    </row>
    <row r="13" spans="1:14" ht="28.5" x14ac:dyDescent="0.2">
      <c r="C13" s="40" t="s">
        <v>95</v>
      </c>
      <c r="D13" s="30" t="s">
        <v>10</v>
      </c>
      <c r="E13" s="31" t="s">
        <v>3</v>
      </c>
      <c r="F13" s="27">
        <v>2025</v>
      </c>
      <c r="G13" s="30" t="s">
        <v>99</v>
      </c>
      <c r="H13" s="114"/>
      <c r="I13" s="115"/>
      <c r="J13" s="101">
        <f>Tableau13[[#This Row],[Prix forfaitaire HT par contrôle et par bâtiment]]*(1+Tableau13[[#This Row],[TVA]])</f>
        <v>0</v>
      </c>
      <c r="K13" s="100"/>
      <c r="L13" s="144">
        <v>3</v>
      </c>
      <c r="M13" s="98">
        <f>Tableau13[[#This Row],[QUANTITE]]*Tableau13[[#This Row],[Prix forfaitaire HT par contrôle et par bâtiment]]</f>
        <v>0</v>
      </c>
      <c r="N13" s="98">
        <f>Tableau13[[#This Row],[QUANTITE]]*Tableau13[[#This Row],[Prix forfaitaire TTC par contrôle et par bâtiment]]</f>
        <v>0</v>
      </c>
    </row>
    <row r="14" spans="1:14" ht="28.5" x14ac:dyDescent="0.2">
      <c r="C14" s="41" t="s">
        <v>92</v>
      </c>
      <c r="D14" s="32" t="s">
        <v>18</v>
      </c>
      <c r="E14" s="33" t="s">
        <v>3</v>
      </c>
      <c r="F14" s="27">
        <v>2025</v>
      </c>
      <c r="G14" s="32" t="s">
        <v>100</v>
      </c>
      <c r="H14" s="114"/>
      <c r="I14" s="115"/>
      <c r="J14" s="101">
        <f>Tableau13[[#This Row],[Prix forfaitaire HT par contrôle et par bâtiment]]*(1+Tableau13[[#This Row],[TVA]])</f>
        <v>0</v>
      </c>
      <c r="K14" s="100"/>
      <c r="L14" s="144">
        <v>3</v>
      </c>
      <c r="M14" s="98">
        <f>Tableau13[[#This Row],[QUANTITE]]*Tableau13[[#This Row],[Prix forfaitaire HT par contrôle et par bâtiment]]</f>
        <v>0</v>
      </c>
      <c r="N14" s="98">
        <f>Tableau13[[#This Row],[QUANTITE]]*Tableau13[[#This Row],[Prix forfaitaire TTC par contrôle et par bâtiment]]</f>
        <v>0</v>
      </c>
    </row>
    <row r="15" spans="1:14" ht="28.5" x14ac:dyDescent="0.2">
      <c r="C15" s="42" t="s">
        <v>93</v>
      </c>
      <c r="D15" s="32" t="s">
        <v>18</v>
      </c>
      <c r="E15" s="33" t="s">
        <v>3</v>
      </c>
      <c r="F15" s="27">
        <v>2025</v>
      </c>
      <c r="G15" s="32" t="s">
        <v>101</v>
      </c>
      <c r="H15" s="114"/>
      <c r="I15" s="115"/>
      <c r="J15" s="101">
        <f>Tableau13[[#This Row],[Prix forfaitaire HT par contrôle et par bâtiment]]*(1+Tableau13[[#This Row],[TVA]])</f>
        <v>0</v>
      </c>
      <c r="K15" s="100"/>
      <c r="L15" s="144">
        <v>3</v>
      </c>
      <c r="M15" s="98">
        <f>Tableau13[[#This Row],[QUANTITE]]*Tableau13[[#This Row],[Prix forfaitaire HT par contrôle et par bâtiment]]</f>
        <v>0</v>
      </c>
      <c r="N15" s="98">
        <f>Tableau13[[#This Row],[QUANTITE]]*Tableau13[[#This Row],[Prix forfaitaire TTC par contrôle et par bâtiment]]</f>
        <v>0</v>
      </c>
    </row>
    <row r="16" spans="1:14" ht="28.5" x14ac:dyDescent="0.2">
      <c r="C16" s="42" t="s">
        <v>95</v>
      </c>
      <c r="D16" s="32" t="s">
        <v>28</v>
      </c>
      <c r="E16" s="33" t="s">
        <v>3</v>
      </c>
      <c r="F16" s="27">
        <v>2025</v>
      </c>
      <c r="G16" s="32" t="s">
        <v>102</v>
      </c>
      <c r="H16" s="114"/>
      <c r="I16" s="115"/>
      <c r="J16" s="101">
        <f>Tableau13[[#This Row],[Prix forfaitaire HT par contrôle et par bâtiment]]*(1+Tableau13[[#This Row],[TVA]])</f>
        <v>0</v>
      </c>
      <c r="K16" s="100"/>
      <c r="L16" s="144">
        <v>3</v>
      </c>
      <c r="M16" s="98">
        <f>Tableau13[[#This Row],[QUANTITE]]*Tableau13[[#This Row],[Prix forfaitaire HT par contrôle et par bâtiment]]</f>
        <v>0</v>
      </c>
      <c r="N16" s="98">
        <f>Tableau13[[#This Row],[QUANTITE]]*Tableau13[[#This Row],[Prix forfaitaire TTC par contrôle et par bâtiment]]</f>
        <v>0</v>
      </c>
    </row>
    <row r="17" spans="3:14" customFormat="1" ht="171" x14ac:dyDescent="0.25">
      <c r="C17" s="43" t="s">
        <v>92</v>
      </c>
      <c r="D17" s="34" t="s">
        <v>11</v>
      </c>
      <c r="E17" s="35" t="s">
        <v>4</v>
      </c>
      <c r="F17" s="27">
        <v>2025</v>
      </c>
      <c r="G17" s="44" t="s">
        <v>103</v>
      </c>
      <c r="H17" s="114"/>
      <c r="I17" s="115"/>
      <c r="J17" s="101">
        <f>Tableau13[[#This Row],[Prix forfaitaire HT par contrôle et par bâtiment]]*(1+Tableau13[[#This Row],[TVA]])</f>
        <v>0</v>
      </c>
      <c r="K17" s="100"/>
      <c r="L17" s="144">
        <v>1</v>
      </c>
      <c r="M17" s="98">
        <f>Tableau13[[#This Row],[QUANTITE]]*Tableau13[[#This Row],[Prix forfaitaire HT par contrôle et par bâtiment]]</f>
        <v>0</v>
      </c>
      <c r="N17" s="98">
        <f>Tableau13[[#This Row],[QUANTITE]]*Tableau13[[#This Row],[Prix forfaitaire TTC par contrôle et par bâtiment]]</f>
        <v>0</v>
      </c>
    </row>
    <row r="18" spans="3:14" customFormat="1" ht="71.25" x14ac:dyDescent="0.25">
      <c r="C18" s="42" t="s">
        <v>95</v>
      </c>
      <c r="D18" s="32" t="s">
        <v>11</v>
      </c>
      <c r="E18" s="33" t="s">
        <v>4</v>
      </c>
      <c r="F18" s="27">
        <v>2025</v>
      </c>
      <c r="G18" s="32" t="s">
        <v>104</v>
      </c>
      <c r="H18" s="114"/>
      <c r="I18" s="115"/>
      <c r="J18" s="101">
        <f>Tableau13[[#This Row],[Prix forfaitaire HT par contrôle et par bâtiment]]*(1+Tableau13[[#This Row],[TVA]])</f>
        <v>0</v>
      </c>
      <c r="K18" s="100"/>
      <c r="L18" s="144">
        <v>1</v>
      </c>
      <c r="M18" s="98">
        <f>Tableau13[[#This Row],[QUANTITE]]*Tableau13[[#This Row],[Prix forfaitaire HT par contrôle et par bâtiment]]</f>
        <v>0</v>
      </c>
      <c r="N18" s="98">
        <f>Tableau13[[#This Row],[QUANTITE]]*Tableau13[[#This Row],[Prix forfaitaire TTC par contrôle et par bâtiment]]</f>
        <v>0</v>
      </c>
    </row>
    <row r="19" spans="3:14" customFormat="1" ht="15" x14ac:dyDescent="0.25">
      <c r="C19" s="7"/>
      <c r="D19" s="197"/>
      <c r="E19" s="198"/>
      <c r="F19" s="199"/>
      <c r="G19" s="200"/>
      <c r="H19" s="220"/>
      <c r="I19" s="195"/>
      <c r="J19" s="188"/>
      <c r="K19" s="189"/>
      <c r="L19" t="s">
        <v>249</v>
      </c>
      <c r="M19" s="202">
        <f>SUBTOTAL(109,Tableau13[Montant total HT])</f>
        <v>0</v>
      </c>
      <c r="N19" s="134">
        <f>SUBTOTAL(109,Tableau13[Montant total TTC])</f>
        <v>0</v>
      </c>
    </row>
    <row r="20" spans="3:14" customFormat="1" ht="15" x14ac:dyDescent="0.25"/>
    <row r="21" spans="3:14" customFormat="1" ht="15" x14ac:dyDescent="0.25"/>
    <row r="22" spans="3:14" ht="27.75" x14ac:dyDescent="0.25">
      <c r="C22" s="75" t="s">
        <v>227</v>
      </c>
      <c r="L22" s="75" t="s">
        <v>218</v>
      </c>
      <c r="M22"/>
      <c r="N22"/>
    </row>
    <row r="23" spans="3:14" ht="45" x14ac:dyDescent="0.2">
      <c r="C23" s="110" t="s">
        <v>0</v>
      </c>
      <c r="D23" s="110" t="s">
        <v>8</v>
      </c>
      <c r="E23" s="110" t="s">
        <v>2</v>
      </c>
      <c r="F23" s="110" t="s">
        <v>9</v>
      </c>
      <c r="G23" s="110" t="s">
        <v>1</v>
      </c>
      <c r="H23" s="110" t="s">
        <v>228</v>
      </c>
      <c r="I23" s="110" t="s">
        <v>221</v>
      </c>
      <c r="J23" s="110" t="s">
        <v>229</v>
      </c>
      <c r="K23" s="110" t="s">
        <v>223</v>
      </c>
      <c r="L23" s="110" t="s">
        <v>224</v>
      </c>
      <c r="M23" s="110" t="s">
        <v>226</v>
      </c>
      <c r="N23" s="110" t="s">
        <v>225</v>
      </c>
    </row>
    <row r="24" spans="3:14" x14ac:dyDescent="0.2">
      <c r="C24" s="37" t="s">
        <v>92</v>
      </c>
      <c r="D24" s="25" t="s">
        <v>5</v>
      </c>
      <c r="E24" s="26" t="s">
        <v>6</v>
      </c>
      <c r="F24" s="27">
        <v>2025</v>
      </c>
      <c r="G24" s="25" t="s">
        <v>105</v>
      </c>
      <c r="H24" s="114"/>
      <c r="I24" s="115"/>
      <c r="J24" s="101">
        <f>Tableau14[[#This Row],[Prix unitaire HT par équipement contrôlé]]*(1+Tableau14[[#This Row],[TVA]])</f>
        <v>0</v>
      </c>
      <c r="K24" s="100"/>
      <c r="L24" s="144">
        <v>8</v>
      </c>
      <c r="M24" s="98">
        <f>Tableau14[[#This Row],[QUANTITE]]*Tableau14[[#This Row],[Prix unitaire HT par équipement contrôlé]]</f>
        <v>0</v>
      </c>
      <c r="N24" s="98">
        <f>Tableau14[[#This Row],[QUANTITE]]*Tableau14[[#This Row],[Prix unitaire TTC par équipement contrôlé]]</f>
        <v>0</v>
      </c>
    </row>
    <row r="25" spans="3:14" x14ac:dyDescent="0.2">
      <c r="C25" s="39" t="s">
        <v>93</v>
      </c>
      <c r="D25" s="25" t="s">
        <v>5</v>
      </c>
      <c r="E25" s="26" t="s">
        <v>6</v>
      </c>
      <c r="F25" s="27">
        <v>2025</v>
      </c>
      <c r="G25" s="25" t="s">
        <v>106</v>
      </c>
      <c r="H25" s="114"/>
      <c r="I25" s="115"/>
      <c r="J25" s="101">
        <f>Tableau14[[#This Row],[Prix unitaire HT par équipement contrôlé]]*(1+Tableau14[[#This Row],[TVA]])</f>
        <v>0</v>
      </c>
      <c r="K25" s="100"/>
      <c r="L25" s="144">
        <v>4</v>
      </c>
      <c r="M25" s="98">
        <f>Tableau14[[#This Row],[QUANTITE]]*Tableau14[[#This Row],[Prix unitaire HT par équipement contrôlé]]</f>
        <v>0</v>
      </c>
      <c r="N25" s="98">
        <f>Tableau14[[#This Row],[QUANTITE]]*Tableau14[[#This Row],[Prix unitaire TTC par équipement contrôlé]]</f>
        <v>0</v>
      </c>
    </row>
    <row r="26" spans="3:14" x14ac:dyDescent="0.2">
      <c r="C26" s="39" t="s">
        <v>95</v>
      </c>
      <c r="D26" s="25" t="s">
        <v>5</v>
      </c>
      <c r="E26" s="26" t="s">
        <v>6</v>
      </c>
      <c r="F26" s="27">
        <v>2025</v>
      </c>
      <c r="G26" s="25" t="s">
        <v>107</v>
      </c>
      <c r="H26" s="114"/>
      <c r="I26" s="115"/>
      <c r="J26" s="101">
        <f>Tableau14[[#This Row],[Prix unitaire HT par équipement contrôlé]]*(1+Tableau14[[#This Row],[TVA]])</f>
        <v>0</v>
      </c>
      <c r="K26" s="100"/>
      <c r="L26" s="144">
        <v>4</v>
      </c>
      <c r="M26" s="98">
        <f>Tableau14[[#This Row],[QUANTITE]]*Tableau14[[#This Row],[Prix unitaire HT par équipement contrôlé]]</f>
        <v>0</v>
      </c>
      <c r="N26" s="98">
        <f>Tableau14[[#This Row],[QUANTITE]]*Tableau14[[#This Row],[Prix unitaire TTC par équipement contrôlé]]</f>
        <v>0</v>
      </c>
    </row>
    <row r="27" spans="3:14" x14ac:dyDescent="0.2">
      <c r="C27" s="41" t="s">
        <v>92</v>
      </c>
      <c r="D27" s="32" t="s">
        <v>19</v>
      </c>
      <c r="E27" s="33" t="s">
        <v>7</v>
      </c>
      <c r="F27" s="27">
        <v>2025</v>
      </c>
      <c r="G27" s="32" t="s">
        <v>108</v>
      </c>
      <c r="H27" s="114"/>
      <c r="I27" s="115"/>
      <c r="J27" s="101">
        <f>Tableau14[[#This Row],[Prix unitaire HT par équipement contrôlé]]*(1+Tableau14[[#This Row],[TVA]])</f>
        <v>0</v>
      </c>
      <c r="K27" s="100"/>
      <c r="L27" s="144">
        <v>1</v>
      </c>
      <c r="M27" s="98">
        <f>Tableau14[[#This Row],[QUANTITE]]*Tableau14[[#This Row],[Prix unitaire HT par équipement contrôlé]]</f>
        <v>0</v>
      </c>
      <c r="N27" s="98">
        <f>Tableau14[[#This Row],[QUANTITE]]*Tableau14[[#This Row],[Prix unitaire TTC par équipement contrôlé]]</f>
        <v>0</v>
      </c>
    </row>
    <row r="28" spans="3:14" x14ac:dyDescent="0.2">
      <c r="C28" s="42" t="s">
        <v>93</v>
      </c>
      <c r="D28" s="32" t="s">
        <v>19</v>
      </c>
      <c r="E28" s="33" t="s">
        <v>7</v>
      </c>
      <c r="F28" s="27">
        <v>2025</v>
      </c>
      <c r="G28" s="32" t="s">
        <v>106</v>
      </c>
      <c r="H28" s="114"/>
      <c r="I28" s="115"/>
      <c r="J28" s="101">
        <f>Tableau14[[#This Row],[Prix unitaire HT par équipement contrôlé]]*(1+Tableau14[[#This Row],[TVA]])</f>
        <v>0</v>
      </c>
      <c r="K28" s="100"/>
      <c r="L28" s="144">
        <v>1</v>
      </c>
      <c r="M28" s="98">
        <f>Tableau14[[#This Row],[QUANTITE]]*Tableau14[[#This Row],[Prix unitaire HT par équipement contrôlé]]</f>
        <v>0</v>
      </c>
      <c r="N28" s="98">
        <f>Tableau14[[#This Row],[QUANTITE]]*Tableau14[[#This Row],[Prix unitaire TTC par équipement contrôlé]]</f>
        <v>0</v>
      </c>
    </row>
    <row r="29" spans="3:14" x14ac:dyDescent="0.2">
      <c r="C29" s="42" t="s">
        <v>95</v>
      </c>
      <c r="D29" s="32" t="s">
        <v>19</v>
      </c>
      <c r="E29" s="33" t="s">
        <v>7</v>
      </c>
      <c r="F29" s="27">
        <v>2025</v>
      </c>
      <c r="G29" s="32" t="s">
        <v>107</v>
      </c>
      <c r="H29" s="114"/>
      <c r="I29" s="115"/>
      <c r="J29" s="101">
        <f>Tableau14[[#This Row],[Prix unitaire HT par équipement contrôlé]]*(1+Tableau14[[#This Row],[TVA]])</f>
        <v>0</v>
      </c>
      <c r="K29" s="100"/>
      <c r="L29" s="144">
        <v>1</v>
      </c>
      <c r="M29" s="98">
        <f>Tableau14[[#This Row],[QUANTITE]]*Tableau14[[#This Row],[Prix unitaire HT par équipement contrôlé]]</f>
        <v>0</v>
      </c>
      <c r="N29" s="98">
        <f>Tableau14[[#This Row],[QUANTITE]]*Tableau14[[#This Row],[Prix unitaire TTC par équipement contrôlé]]</f>
        <v>0</v>
      </c>
    </row>
    <row r="30" spans="3:14" x14ac:dyDescent="0.2">
      <c r="C30" s="41" t="s">
        <v>92</v>
      </c>
      <c r="D30" s="32" t="s">
        <v>20</v>
      </c>
      <c r="E30" s="33" t="s">
        <v>7</v>
      </c>
      <c r="F30" s="27">
        <v>2025</v>
      </c>
      <c r="G30" s="32" t="s">
        <v>108</v>
      </c>
      <c r="H30" s="114"/>
      <c r="I30" s="115"/>
      <c r="J30" s="101">
        <f>Tableau14[[#This Row],[Prix unitaire HT par équipement contrôlé]]*(1+Tableau14[[#This Row],[TVA]])</f>
        <v>0</v>
      </c>
      <c r="K30" s="100"/>
      <c r="L30" s="144">
        <v>1</v>
      </c>
      <c r="M30" s="98">
        <f>Tableau14[[#This Row],[QUANTITE]]*Tableau14[[#This Row],[Prix unitaire HT par équipement contrôlé]]</f>
        <v>0</v>
      </c>
      <c r="N30" s="98">
        <f>Tableau14[[#This Row],[QUANTITE]]*Tableau14[[#This Row],[Prix unitaire TTC par équipement contrôlé]]</f>
        <v>0</v>
      </c>
    </row>
    <row r="31" spans="3:14" x14ac:dyDescent="0.2">
      <c r="C31" s="42" t="s">
        <v>93</v>
      </c>
      <c r="D31" s="32" t="s">
        <v>20</v>
      </c>
      <c r="E31" s="33" t="s">
        <v>7</v>
      </c>
      <c r="F31" s="27">
        <v>2025</v>
      </c>
      <c r="G31" s="32" t="s">
        <v>106</v>
      </c>
      <c r="H31" s="114"/>
      <c r="I31" s="115"/>
      <c r="J31" s="101">
        <f>Tableau14[[#This Row],[Prix unitaire HT par équipement contrôlé]]*(1+Tableau14[[#This Row],[TVA]])</f>
        <v>0</v>
      </c>
      <c r="K31" s="100"/>
      <c r="L31" s="144">
        <v>1</v>
      </c>
      <c r="M31" s="98">
        <f>Tableau14[[#This Row],[QUANTITE]]*Tableau14[[#This Row],[Prix unitaire HT par équipement contrôlé]]</f>
        <v>0</v>
      </c>
      <c r="N31" s="98">
        <f>Tableau14[[#This Row],[QUANTITE]]*Tableau14[[#This Row],[Prix unitaire TTC par équipement contrôlé]]</f>
        <v>0</v>
      </c>
    </row>
    <row r="32" spans="3:14" x14ac:dyDescent="0.2">
      <c r="C32" s="42" t="s">
        <v>95</v>
      </c>
      <c r="D32" s="32" t="s">
        <v>20</v>
      </c>
      <c r="E32" s="33" t="s">
        <v>7</v>
      </c>
      <c r="F32" s="27">
        <v>2025</v>
      </c>
      <c r="G32" s="32" t="s">
        <v>107</v>
      </c>
      <c r="H32" s="114"/>
      <c r="I32" s="115"/>
      <c r="J32" s="101">
        <f>Tableau14[[#This Row],[Prix unitaire HT par équipement contrôlé]]*(1+Tableau14[[#This Row],[TVA]])</f>
        <v>0</v>
      </c>
      <c r="K32" s="100"/>
      <c r="L32" s="144">
        <v>1</v>
      </c>
      <c r="M32" s="98">
        <f>Tableau14[[#This Row],[QUANTITE]]*Tableau14[[#This Row],[Prix unitaire HT par équipement contrôlé]]</f>
        <v>0</v>
      </c>
      <c r="N32" s="98">
        <f>Tableau14[[#This Row],[QUANTITE]]*Tableau14[[#This Row],[Prix unitaire TTC par équipement contrôlé]]</f>
        <v>0</v>
      </c>
    </row>
    <row r="33" spans="3:14" ht="71.25" x14ac:dyDescent="0.2">
      <c r="C33" s="37" t="s">
        <v>92</v>
      </c>
      <c r="D33" s="25" t="s">
        <v>12</v>
      </c>
      <c r="E33" s="27" t="s">
        <v>13</v>
      </c>
      <c r="F33" s="36" t="s">
        <v>109</v>
      </c>
      <c r="G33" s="45" t="s">
        <v>110</v>
      </c>
      <c r="H33" s="114"/>
      <c r="I33" s="115"/>
      <c r="J33" s="101">
        <f>Tableau14[[#This Row],[Prix unitaire HT par équipement contrôlé]]*(1+Tableau14[[#This Row],[TVA]])</f>
        <v>0</v>
      </c>
      <c r="K33" s="100"/>
      <c r="L33" s="144">
        <v>1</v>
      </c>
      <c r="M33" s="98">
        <f>Tableau14[[#This Row],[QUANTITE]]*Tableau14[[#This Row],[Prix unitaire HT par équipement contrôlé]]</f>
        <v>0</v>
      </c>
      <c r="N33" s="98">
        <f>Tableau14[[#This Row],[QUANTITE]]*Tableau14[[#This Row],[Prix unitaire TTC par équipement contrôlé]]</f>
        <v>0</v>
      </c>
    </row>
    <row r="34" spans="3:14" ht="71.25" x14ac:dyDescent="0.2">
      <c r="C34" s="37" t="s">
        <v>92</v>
      </c>
      <c r="D34" s="25" t="s">
        <v>15</v>
      </c>
      <c r="E34" s="27" t="s">
        <v>14</v>
      </c>
      <c r="F34" s="36" t="s">
        <v>111</v>
      </c>
      <c r="G34" s="45" t="s">
        <v>110</v>
      </c>
      <c r="H34" s="114"/>
      <c r="I34" s="115"/>
      <c r="J34" s="101">
        <f>Tableau14[[#This Row],[Prix unitaire HT par équipement contrôlé]]*(1+Tableau14[[#This Row],[TVA]])</f>
        <v>0</v>
      </c>
      <c r="K34" s="100"/>
      <c r="L34" s="144">
        <v>0</v>
      </c>
      <c r="M34" s="98">
        <f>Tableau14[[#This Row],[QUANTITE]]*Tableau14[[#This Row],[Prix unitaire HT par équipement contrôlé]]</f>
        <v>0</v>
      </c>
      <c r="N34" s="98">
        <f>Tableau14[[#This Row],[QUANTITE]]*Tableau14[[#This Row],[Prix unitaire TTC par équipement contrôlé]]</f>
        <v>0</v>
      </c>
    </row>
    <row r="35" spans="3:14" ht="15" x14ac:dyDescent="0.25">
      <c r="D35" s="197"/>
      <c r="E35" s="198"/>
      <c r="F35" s="199"/>
      <c r="G35" s="200"/>
      <c r="H35" s="220"/>
      <c r="I35" s="195"/>
      <c r="J35" s="188"/>
      <c r="K35" s="189"/>
      <c r="L35" t="s">
        <v>249</v>
      </c>
      <c r="M35" s="202">
        <f>SUBTOTAL(109,Tableau14[Montant total HT])</f>
        <v>0</v>
      </c>
      <c r="N35" s="134">
        <f>SUBTOTAL(109,Tableau14[Montant total TTC])</f>
        <v>0</v>
      </c>
    </row>
  </sheetData>
  <sheetProtection algorithmName="SHA-512" hashValue="2V7mZRd1zNSVvXlt3gTUiNWhawbx/5eJmodSTI/ru3CoU42Y0M6bGEtS3lnz+L+Y3DqS8fXvknSgyTEsZ9Mrww==" saltValue="dpz84S1rcHcQDgoqgwM1cA==" spinCount="100000" sheet="1" objects="1" scenarios="1"/>
  <mergeCells count="2">
    <mergeCell ref="C2:J2"/>
    <mergeCell ref="C3:K3"/>
  </mergeCells>
  <pageMargins left="0.7" right="0.7" top="0.75" bottom="0.75" header="0.3" footer="0.3"/>
  <pageSetup paperSize="9" orientation="portrait" r:id="rId1"/>
  <drawing r:id="rId2"/>
  <tableParts count="2">
    <tablePart r:id="rId3"/>
    <tablePart r:id="rId4"/>
  </tablePar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FE9C54-FE9A-4125-B3E6-F07BA5DC53A4}">
  <sheetPr>
    <tabColor theme="5"/>
  </sheetPr>
  <dimension ref="A1:N21"/>
  <sheetViews>
    <sheetView showGridLines="0" zoomScaleNormal="100" workbookViewId="0">
      <selection activeCell="C4" sqref="C4:D4"/>
    </sheetView>
  </sheetViews>
  <sheetFormatPr baseColWidth="10" defaultColWidth="11.42578125" defaultRowHeight="14.25" x14ac:dyDescent="0.2"/>
  <cols>
    <col min="1" max="1" width="5.5703125" style="4" customWidth="1"/>
    <col min="2" max="2" width="11.42578125" style="4"/>
    <col min="3" max="3" width="15.7109375" style="7" customWidth="1"/>
    <col min="4" max="4" width="46.85546875" style="4" bestFit="1" customWidth="1"/>
    <col min="5" max="5" width="14.140625" style="4" customWidth="1"/>
    <col min="6" max="6" width="11.7109375" style="4" bestFit="1" customWidth="1"/>
    <col min="7" max="7" width="71.5703125" style="4" customWidth="1"/>
    <col min="8" max="8" width="20.5703125" style="4" customWidth="1"/>
    <col min="9" max="9" width="9.140625" style="4" customWidth="1"/>
    <col min="10" max="10" width="20.5703125" style="4" customWidth="1"/>
    <col min="11" max="11" width="2.28515625" style="4" customWidth="1"/>
    <col min="12" max="12" width="11.42578125" style="4"/>
    <col min="13" max="14" width="20.5703125" style="4" customWidth="1"/>
    <col min="15" max="16384" width="11.42578125" style="4"/>
  </cols>
  <sheetData>
    <row r="1" spans="1:14" x14ac:dyDescent="0.2">
      <c r="A1" s="22"/>
      <c r="B1" s="22"/>
      <c r="C1" s="22"/>
      <c r="D1" s="22"/>
      <c r="E1" s="22"/>
      <c r="F1" s="22"/>
      <c r="G1" s="22"/>
      <c r="H1" s="22"/>
      <c r="I1" s="22"/>
      <c r="J1" s="22"/>
      <c r="K1" s="22"/>
      <c r="L1" s="22"/>
    </row>
    <row r="2" spans="1:14" ht="39.75" customHeight="1" x14ac:dyDescent="0.2">
      <c r="A2" s="72"/>
      <c r="B2" s="72"/>
      <c r="C2" s="247" t="s">
        <v>215</v>
      </c>
      <c r="D2" s="247"/>
      <c r="E2" s="247"/>
      <c r="F2" s="247"/>
      <c r="G2" s="247"/>
      <c r="H2" s="247"/>
      <c r="I2" s="247"/>
      <c r="J2" s="247"/>
      <c r="K2" s="72"/>
      <c r="L2" s="73"/>
    </row>
    <row r="3" spans="1:14" ht="26.25" x14ac:dyDescent="0.2">
      <c r="A3" s="22"/>
      <c r="B3" s="22"/>
      <c r="C3" s="248" t="s">
        <v>219</v>
      </c>
      <c r="D3" s="248"/>
      <c r="E3" s="248"/>
      <c r="F3" s="248"/>
      <c r="G3" s="248"/>
      <c r="H3" s="248"/>
      <c r="I3" s="248"/>
      <c r="J3" s="248"/>
      <c r="K3" s="248"/>
      <c r="L3" s="22"/>
    </row>
    <row r="4" spans="1:14" ht="20.25" x14ac:dyDescent="0.2">
      <c r="A4" s="22"/>
      <c r="B4" s="22"/>
      <c r="C4" s="250" t="s">
        <v>259</v>
      </c>
      <c r="D4" s="251">
        <f>'Phelma Campus'!D4</f>
        <v>0</v>
      </c>
      <c r="E4" s="22"/>
      <c r="F4" s="22"/>
      <c r="G4" s="22"/>
      <c r="H4" s="22"/>
      <c r="I4" s="22"/>
      <c r="J4" s="22"/>
      <c r="K4" s="22"/>
      <c r="L4" s="22"/>
    </row>
    <row r="5" spans="1:14" ht="27.75" x14ac:dyDescent="0.2">
      <c r="A5" s="22"/>
      <c r="B5" s="22"/>
      <c r="C5" s="74" t="s">
        <v>216</v>
      </c>
      <c r="D5" s="74"/>
      <c r="E5" s="74"/>
      <c r="F5" s="22"/>
      <c r="G5" s="22"/>
      <c r="H5" s="22"/>
      <c r="I5" s="22"/>
      <c r="J5" s="22"/>
      <c r="K5" s="22"/>
      <c r="L5" s="22"/>
    </row>
    <row r="6" spans="1:14" x14ac:dyDescent="0.2">
      <c r="A6" s="22"/>
      <c r="B6" s="22"/>
      <c r="C6" s="22"/>
      <c r="D6" s="22"/>
      <c r="E6" s="22"/>
      <c r="F6" s="22"/>
      <c r="G6" s="22"/>
      <c r="H6" s="22"/>
      <c r="I6" s="22"/>
      <c r="J6" s="22"/>
      <c r="K6" s="22"/>
      <c r="L6" s="22"/>
    </row>
    <row r="7" spans="1:14" ht="27.75" x14ac:dyDescent="0.2">
      <c r="A7" s="22"/>
      <c r="B7" s="22"/>
      <c r="C7" s="75" t="s">
        <v>217</v>
      </c>
      <c r="D7" s="76"/>
      <c r="E7" s="76"/>
      <c r="F7" s="76"/>
      <c r="G7" s="76"/>
      <c r="H7" s="76"/>
      <c r="I7" s="76"/>
      <c r="J7" s="76"/>
      <c r="K7" s="77"/>
      <c r="L7" s="75" t="s">
        <v>218</v>
      </c>
    </row>
    <row r="8" spans="1:14" s="14" customFormat="1" ht="45" x14ac:dyDescent="0.25">
      <c r="C8" s="110" t="s">
        <v>0</v>
      </c>
      <c r="D8" s="110" t="s">
        <v>8</v>
      </c>
      <c r="E8" s="110" t="s">
        <v>2</v>
      </c>
      <c r="F8" s="110" t="s">
        <v>9</v>
      </c>
      <c r="G8" s="110" t="s">
        <v>1</v>
      </c>
      <c r="H8" s="110" t="s">
        <v>220</v>
      </c>
      <c r="I8" s="110" t="s">
        <v>221</v>
      </c>
      <c r="J8" s="110" t="s">
        <v>222</v>
      </c>
      <c r="K8" s="110" t="s">
        <v>223</v>
      </c>
      <c r="L8" s="110" t="s">
        <v>224</v>
      </c>
      <c r="M8" s="110" t="s">
        <v>226</v>
      </c>
      <c r="N8" s="110" t="s">
        <v>225</v>
      </c>
    </row>
    <row r="9" spans="1:14" ht="42.75" x14ac:dyDescent="0.2">
      <c r="C9" s="128" t="s">
        <v>112</v>
      </c>
      <c r="D9" s="124" t="s">
        <v>237</v>
      </c>
      <c r="E9" s="124" t="s">
        <v>238</v>
      </c>
      <c r="F9" s="124" t="s">
        <v>230</v>
      </c>
      <c r="G9" s="124" t="s">
        <v>239</v>
      </c>
      <c r="H9" s="129"/>
      <c r="I9" s="130"/>
      <c r="J9" s="135">
        <f>Tableau15[[#This Row],[Prix forfaitaire HT par contrôle et par bâtiment]]*(1+Tableau15[[#This Row],[TVA]])</f>
        <v>0</v>
      </c>
      <c r="K9" s="131"/>
      <c r="L9" s="154">
        <v>1</v>
      </c>
      <c r="M9" s="133">
        <f>Tableau15[[#This Row],[QUANTITE]]*Tableau15[[#This Row],[Prix forfaitaire HT par contrôle et par bâtiment]]</f>
        <v>0</v>
      </c>
      <c r="N9" s="134">
        <f>Tableau15[[#This Row],[QUANTITE]]*Tableau15[[#This Row],[Prix forfaitaire TTC par contrôle et par bâtiment]]</f>
        <v>0</v>
      </c>
    </row>
    <row r="10" spans="1:14" ht="57" x14ac:dyDescent="0.2">
      <c r="C10" s="19" t="s">
        <v>112</v>
      </c>
      <c r="D10" s="2" t="s">
        <v>10</v>
      </c>
      <c r="E10" s="10" t="s">
        <v>3</v>
      </c>
      <c r="F10" s="1">
        <v>2025</v>
      </c>
      <c r="G10" s="9" t="s">
        <v>113</v>
      </c>
      <c r="H10" s="114"/>
      <c r="I10" s="115"/>
      <c r="J10" s="101">
        <f>Tableau15[[#This Row],[Prix forfaitaire HT par contrôle et par bâtiment]]*(1+Tableau15[[#This Row],[TVA]])</f>
        <v>0</v>
      </c>
      <c r="K10" s="100"/>
      <c r="L10" s="144">
        <v>4</v>
      </c>
      <c r="M10" s="98">
        <f>Tableau15[[#This Row],[QUANTITE]]*Tableau15[[#This Row],[Prix forfaitaire HT par contrôle et par bâtiment]]</f>
        <v>0</v>
      </c>
      <c r="N10" s="98">
        <f>Tableau15[[#This Row],[QUANTITE]]*Tableau15[[#This Row],[Prix forfaitaire TTC par contrôle et par bâtiment]]</f>
        <v>0</v>
      </c>
    </row>
    <row r="11" spans="1:14" ht="57" x14ac:dyDescent="0.2">
      <c r="C11" s="19" t="s">
        <v>112</v>
      </c>
      <c r="D11" s="5" t="s">
        <v>18</v>
      </c>
      <c r="E11" s="10" t="s">
        <v>3</v>
      </c>
      <c r="F11" s="1">
        <v>2025</v>
      </c>
      <c r="G11" s="9" t="s">
        <v>113</v>
      </c>
      <c r="H11" s="114"/>
      <c r="I11" s="115"/>
      <c r="J11" s="101">
        <f>Tableau15[[#This Row],[Prix forfaitaire HT par contrôle et par bâtiment]]*(1+Tableau15[[#This Row],[TVA]])</f>
        <v>0</v>
      </c>
      <c r="K11" s="100"/>
      <c r="L11" s="144">
        <v>3</v>
      </c>
      <c r="M11" s="98">
        <f>Tableau15[[#This Row],[QUANTITE]]*Tableau15[[#This Row],[Prix forfaitaire HT par contrôle et par bâtiment]]</f>
        <v>0</v>
      </c>
      <c r="N11" s="98">
        <f>Tableau15[[#This Row],[QUANTITE]]*Tableau15[[#This Row],[Prix forfaitaire TTC par contrôle et par bâtiment]]</f>
        <v>0</v>
      </c>
    </row>
    <row r="12" spans="1:14" customFormat="1" ht="99.75" x14ac:dyDescent="0.25">
      <c r="C12" s="19" t="s">
        <v>112</v>
      </c>
      <c r="D12" s="2" t="s">
        <v>11</v>
      </c>
      <c r="E12" s="10" t="s">
        <v>3</v>
      </c>
      <c r="F12" s="46">
        <v>45931</v>
      </c>
      <c r="G12" s="10" t="s">
        <v>114</v>
      </c>
      <c r="H12" s="114"/>
      <c r="I12" s="115"/>
      <c r="J12" s="101">
        <f>Tableau15[[#This Row],[Prix forfaitaire HT par contrôle et par bâtiment]]*(1+Tableau15[[#This Row],[TVA]])</f>
        <v>0</v>
      </c>
      <c r="K12" s="100"/>
      <c r="L12" s="144">
        <v>4</v>
      </c>
      <c r="M12" s="98">
        <f>Tableau15[[#This Row],[QUANTITE]]*Tableau15[[#This Row],[Prix forfaitaire HT par contrôle et par bâtiment]]</f>
        <v>0</v>
      </c>
      <c r="N12" s="98">
        <f>Tableau15[[#This Row],[QUANTITE]]*Tableau15[[#This Row],[Prix forfaitaire TTC par contrôle et par bâtiment]]</f>
        <v>0</v>
      </c>
    </row>
    <row r="13" spans="1:14" customFormat="1" ht="15" x14ac:dyDescent="0.25">
      <c r="C13" s="7"/>
      <c r="E13" s="203"/>
      <c r="G13" s="166"/>
      <c r="H13" s="220"/>
      <c r="I13" s="195"/>
      <c r="J13" s="201"/>
      <c r="K13" s="189"/>
      <c r="L13" s="185" t="s">
        <v>249</v>
      </c>
      <c r="M13" s="202">
        <f>SUBTOTAL(109,Tableau15[Montant total HT])</f>
        <v>0</v>
      </c>
      <c r="N13" s="134">
        <f>SUBTOTAL(109,Tableau15[Montant total TTC])</f>
        <v>0</v>
      </c>
    </row>
    <row r="14" spans="1:14" customFormat="1" ht="15" x14ac:dyDescent="0.25"/>
    <row r="15" spans="1:14" customFormat="1" ht="15" x14ac:dyDescent="0.25"/>
    <row r="16" spans="1:14" ht="27.75" x14ac:dyDescent="0.25">
      <c r="C16" s="75" t="s">
        <v>227</v>
      </c>
      <c r="L16" s="75" t="s">
        <v>218</v>
      </c>
      <c r="M16"/>
      <c r="N16"/>
    </row>
    <row r="17" spans="3:14" ht="45" x14ac:dyDescent="0.2">
      <c r="C17" s="110" t="s">
        <v>0</v>
      </c>
      <c r="D17" s="110" t="s">
        <v>8</v>
      </c>
      <c r="E17" s="110" t="s">
        <v>2</v>
      </c>
      <c r="F17" s="110" t="s">
        <v>9</v>
      </c>
      <c r="G17" s="110" t="s">
        <v>1</v>
      </c>
      <c r="H17" s="110" t="s">
        <v>228</v>
      </c>
      <c r="I17" s="110" t="s">
        <v>221</v>
      </c>
      <c r="J17" s="110" t="s">
        <v>229</v>
      </c>
      <c r="K17" s="110" t="s">
        <v>223</v>
      </c>
      <c r="L17" s="110" t="s">
        <v>224</v>
      </c>
      <c r="M17" s="110" t="s">
        <v>226</v>
      </c>
      <c r="N17" s="110" t="s">
        <v>225</v>
      </c>
    </row>
    <row r="18" spans="3:14" ht="28.5" x14ac:dyDescent="0.2">
      <c r="C18" s="19" t="s">
        <v>112</v>
      </c>
      <c r="D18" s="2" t="s">
        <v>5</v>
      </c>
      <c r="E18" s="10" t="s">
        <v>3</v>
      </c>
      <c r="F18" s="47">
        <v>45933</v>
      </c>
      <c r="G18" s="10" t="s">
        <v>115</v>
      </c>
      <c r="H18" s="114"/>
      <c r="I18" s="115"/>
      <c r="J18" s="101">
        <f>Tableau16[[#This Row],[Prix unitaire HT par équipement contrôlé]]*(1+Tableau16[[#This Row],[TVA]])</f>
        <v>0</v>
      </c>
      <c r="K18" s="100"/>
      <c r="L18" s="144">
        <v>4</v>
      </c>
      <c r="M18" s="98">
        <f>Tableau16[[#This Row],[QUANTITE]]*Tableau16[[#This Row],[Prix unitaire HT par équipement contrôlé]]</f>
        <v>0</v>
      </c>
      <c r="N18" s="98">
        <f>Tableau16[[#This Row],[QUANTITE]]*Tableau16[[#This Row],[Prix unitaire TTC par équipement contrôlé]]</f>
        <v>0</v>
      </c>
    </row>
    <row r="19" spans="3:14" ht="28.5" x14ac:dyDescent="0.2">
      <c r="C19" s="19" t="s">
        <v>112</v>
      </c>
      <c r="D19" s="5" t="s">
        <v>19</v>
      </c>
      <c r="E19" s="10" t="s">
        <v>7</v>
      </c>
      <c r="F19" s="47">
        <v>45933</v>
      </c>
      <c r="G19" s="10" t="s">
        <v>115</v>
      </c>
      <c r="H19" s="114"/>
      <c r="I19" s="115"/>
      <c r="J19" s="101">
        <f>Tableau16[[#This Row],[Prix unitaire HT par équipement contrôlé]]*(1+Tableau16[[#This Row],[TVA]])</f>
        <v>0</v>
      </c>
      <c r="K19" s="100"/>
      <c r="L19" s="144">
        <v>1</v>
      </c>
      <c r="M19" s="98">
        <f>Tableau16[[#This Row],[QUANTITE]]*Tableau16[[#This Row],[Prix unitaire HT par équipement contrôlé]]</f>
        <v>0</v>
      </c>
      <c r="N19" s="98">
        <f>Tableau16[[#This Row],[QUANTITE]]*Tableau16[[#This Row],[Prix unitaire TTC par équipement contrôlé]]</f>
        <v>0</v>
      </c>
    </row>
    <row r="20" spans="3:14" ht="28.5" x14ac:dyDescent="0.2">
      <c r="C20" s="19" t="s">
        <v>112</v>
      </c>
      <c r="D20" s="5" t="s">
        <v>20</v>
      </c>
      <c r="E20" s="10" t="s">
        <v>7</v>
      </c>
      <c r="F20" s="47">
        <v>45933</v>
      </c>
      <c r="G20" s="10" t="s">
        <v>115</v>
      </c>
      <c r="H20" s="114"/>
      <c r="I20" s="115"/>
      <c r="J20" s="101">
        <f>Tableau16[[#This Row],[Prix unitaire HT par équipement contrôlé]]*(1+Tableau16[[#This Row],[TVA]])</f>
        <v>0</v>
      </c>
      <c r="K20" s="100"/>
      <c r="L20" s="144">
        <v>1</v>
      </c>
      <c r="M20" s="98">
        <f>Tableau16[[#This Row],[QUANTITE]]*Tableau16[[#This Row],[Prix unitaire HT par équipement contrôlé]]</f>
        <v>0</v>
      </c>
      <c r="N20" s="98">
        <f>Tableau16[[#This Row],[QUANTITE]]*Tableau16[[#This Row],[Prix unitaire TTC par équipement contrôlé]]</f>
        <v>0</v>
      </c>
    </row>
    <row r="21" spans="3:14" ht="15" x14ac:dyDescent="0.25">
      <c r="D21"/>
      <c r="E21" s="203"/>
      <c r="F21" s="204"/>
      <c r="G21" s="205"/>
      <c r="H21" s="220"/>
      <c r="I21" s="195"/>
      <c r="J21" s="201"/>
      <c r="K21" s="189"/>
      <c r="L21" s="185" t="s">
        <v>249</v>
      </c>
      <c r="M21" s="202">
        <f>SUBTOTAL(109,Tableau16[Montant total HT])</f>
        <v>0</v>
      </c>
      <c r="N21" s="134">
        <f>SUBTOTAL(109,Tableau16[Montant total TTC])</f>
        <v>0</v>
      </c>
    </row>
  </sheetData>
  <sheetProtection algorithmName="SHA-512" hashValue="xa83zCF6jqWsgpOf4tBv4Zj1nNzIW4q+cuBHQykhaO7349SuN9M0HmuGYuJ46f9F/jDrZfb/N+9m6psX0cNpDQ==" saltValue="5I+a1RBNxHjzCHzgOTb98Q==" spinCount="100000" sheet="1" objects="1" scenarios="1"/>
  <mergeCells count="2">
    <mergeCell ref="C2:J2"/>
    <mergeCell ref="C3:K3"/>
  </mergeCells>
  <pageMargins left="0.7" right="0.7" top="0.75" bottom="0.75" header="0.3" footer="0.3"/>
  <pageSetup paperSize="9" orientation="portrait" r:id="rId1"/>
  <drawing r:id="rId2"/>
  <tableParts count="2">
    <tablePart r:id="rId3"/>
    <tablePart r:id="rId4"/>
  </tablePart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D508111-8F31-4BA1-9A19-DE49E4AE6ADA}">
  <sheetPr>
    <tabColor theme="5"/>
  </sheetPr>
  <dimension ref="A1:N23"/>
  <sheetViews>
    <sheetView showGridLines="0" zoomScaleNormal="100" workbookViewId="0">
      <selection activeCell="C4" sqref="C4:D4"/>
    </sheetView>
  </sheetViews>
  <sheetFormatPr baseColWidth="10" defaultColWidth="11.42578125" defaultRowHeight="14.25" x14ac:dyDescent="0.2"/>
  <cols>
    <col min="1" max="1" width="7.42578125" style="4" customWidth="1"/>
    <col min="2" max="2" width="11.42578125" style="4"/>
    <col min="3" max="3" width="14.5703125" style="7" customWidth="1"/>
    <col min="4" max="4" width="46.85546875" style="4" bestFit="1" customWidth="1"/>
    <col min="5" max="5" width="14.140625" style="4" customWidth="1"/>
    <col min="6" max="6" width="9.28515625" style="4" customWidth="1"/>
    <col min="7" max="7" width="71.5703125" style="4" customWidth="1"/>
    <col min="8" max="8" width="20.5703125" style="4" customWidth="1"/>
    <col min="9" max="9" width="9" style="4" customWidth="1"/>
    <col min="10" max="10" width="20.5703125" style="4" customWidth="1"/>
    <col min="11" max="11" width="2.28515625" style="4" customWidth="1"/>
    <col min="12" max="12" width="11.42578125" style="4"/>
    <col min="13" max="14" width="20.5703125" style="4" customWidth="1"/>
    <col min="15" max="16384" width="11.42578125" style="4"/>
  </cols>
  <sheetData>
    <row r="1" spans="1:14" x14ac:dyDescent="0.2">
      <c r="A1" s="22"/>
      <c r="B1" s="22"/>
      <c r="C1" s="22"/>
      <c r="D1" s="22"/>
      <c r="E1" s="22"/>
      <c r="F1" s="22"/>
      <c r="G1" s="22"/>
      <c r="H1" s="22"/>
      <c r="I1" s="22"/>
      <c r="J1" s="22"/>
      <c r="K1" s="22"/>
      <c r="L1" s="22"/>
    </row>
    <row r="2" spans="1:14" ht="43.5" customHeight="1" x14ac:dyDescent="0.2">
      <c r="A2" s="72"/>
      <c r="B2" s="72"/>
      <c r="C2" s="247" t="s">
        <v>215</v>
      </c>
      <c r="D2" s="247"/>
      <c r="E2" s="247"/>
      <c r="F2" s="247"/>
      <c r="G2" s="247"/>
      <c r="H2" s="247"/>
      <c r="I2" s="247"/>
      <c r="J2" s="247"/>
      <c r="K2" s="72"/>
      <c r="L2" s="73"/>
    </row>
    <row r="3" spans="1:14" ht="26.25" x14ac:dyDescent="0.2">
      <c r="A3" s="22"/>
      <c r="B3" s="22"/>
      <c r="C3" s="248" t="s">
        <v>219</v>
      </c>
      <c r="D3" s="248"/>
      <c r="E3" s="248"/>
      <c r="F3" s="248"/>
      <c r="G3" s="248"/>
      <c r="H3" s="248"/>
      <c r="I3" s="248"/>
      <c r="J3" s="248"/>
      <c r="K3" s="248"/>
      <c r="L3" s="22"/>
    </row>
    <row r="4" spans="1:14" ht="31.5" x14ac:dyDescent="0.2">
      <c r="A4" s="22"/>
      <c r="B4" s="22"/>
      <c r="C4" s="250" t="s">
        <v>259</v>
      </c>
      <c r="D4" s="251">
        <f>'Phelma Campus'!D4</f>
        <v>0</v>
      </c>
      <c r="E4" s="22"/>
      <c r="F4" s="22"/>
      <c r="G4" s="22"/>
      <c r="H4" s="22"/>
      <c r="I4" s="22"/>
      <c r="J4" s="22"/>
      <c r="K4" s="22"/>
      <c r="L4" s="22"/>
    </row>
    <row r="5" spans="1:14" ht="27.75" x14ac:dyDescent="0.2">
      <c r="A5" s="22"/>
      <c r="B5" s="22"/>
      <c r="C5" s="74" t="s">
        <v>216</v>
      </c>
      <c r="D5" s="74"/>
      <c r="E5" s="74"/>
      <c r="F5" s="22"/>
      <c r="G5" s="22"/>
      <c r="H5" s="22"/>
      <c r="I5" s="22"/>
      <c r="J5" s="22"/>
      <c r="K5" s="22"/>
      <c r="L5" s="22"/>
    </row>
    <row r="6" spans="1:14" x14ac:dyDescent="0.2">
      <c r="A6" s="22"/>
      <c r="B6" s="22"/>
      <c r="C6" s="22"/>
      <c r="D6" s="22"/>
      <c r="E6" s="22"/>
      <c r="F6" s="22"/>
      <c r="G6" s="22"/>
      <c r="H6" s="22"/>
      <c r="I6" s="22"/>
      <c r="J6" s="22"/>
      <c r="K6" s="22"/>
      <c r="L6" s="22"/>
    </row>
    <row r="7" spans="1:14" ht="27.75" x14ac:dyDescent="0.2">
      <c r="A7" s="22"/>
      <c r="B7" s="22"/>
      <c r="C7" s="75" t="s">
        <v>217</v>
      </c>
      <c r="D7" s="76"/>
      <c r="E7" s="76"/>
      <c r="F7" s="76"/>
      <c r="G7" s="76"/>
      <c r="H7" s="76"/>
      <c r="I7" s="76"/>
      <c r="J7" s="76"/>
      <c r="K7" s="77"/>
      <c r="L7" s="75" t="s">
        <v>218</v>
      </c>
    </row>
    <row r="8" spans="1:14" s="14" customFormat="1" ht="45" x14ac:dyDescent="0.25">
      <c r="C8" s="121" t="s">
        <v>0</v>
      </c>
      <c r="D8" s="121" t="s">
        <v>8</v>
      </c>
      <c r="E8" s="121" t="s">
        <v>2</v>
      </c>
      <c r="F8" s="121" t="s">
        <v>9</v>
      </c>
      <c r="G8" s="121" t="s">
        <v>1</v>
      </c>
      <c r="H8" s="121" t="s">
        <v>220</v>
      </c>
      <c r="I8" s="121" t="s">
        <v>221</v>
      </c>
      <c r="J8" s="121" t="s">
        <v>222</v>
      </c>
      <c r="K8" s="121" t="s">
        <v>223</v>
      </c>
      <c r="L8" s="121" t="s">
        <v>224</v>
      </c>
      <c r="M8" s="121" t="s">
        <v>226</v>
      </c>
      <c r="N8" s="121" t="s">
        <v>225</v>
      </c>
    </row>
    <row r="9" spans="1:14" ht="42.75" x14ac:dyDescent="0.2">
      <c r="C9" s="128" t="s">
        <v>116</v>
      </c>
      <c r="D9" s="124" t="s">
        <v>237</v>
      </c>
      <c r="E9" s="124" t="s">
        <v>238</v>
      </c>
      <c r="F9" s="124" t="s">
        <v>230</v>
      </c>
      <c r="G9" s="124" t="s">
        <v>239</v>
      </c>
      <c r="H9" s="129"/>
      <c r="I9" s="130"/>
      <c r="J9" s="101">
        <f>Tableau17[[#This Row],[Prix forfaitaire HT par contrôle et par bâtiment]]*(1+Tableau17[[#This Row],[TVA]])</f>
        <v>0</v>
      </c>
      <c r="K9" s="100"/>
      <c r="L9" s="144">
        <v>1</v>
      </c>
      <c r="M9" s="101">
        <f>Tableau17[[#This Row],[QUANTITE]]*Tableau17[[#This Row],[Prix forfaitaire HT par contrôle et par bâtiment]]</f>
        <v>0</v>
      </c>
      <c r="N9" s="101">
        <f>Tableau17[[#This Row],[QUANTITE]]*Tableau17[[#This Row],[Prix forfaitaire TTC par contrôle et par bâtiment]]</f>
        <v>0</v>
      </c>
    </row>
    <row r="10" spans="1:14" ht="28.5" x14ac:dyDescent="0.2">
      <c r="C10" s="51" t="s">
        <v>116</v>
      </c>
      <c r="D10" s="49" t="s">
        <v>10</v>
      </c>
      <c r="E10" s="50" t="s">
        <v>3</v>
      </c>
      <c r="F10" s="50">
        <v>2025</v>
      </c>
      <c r="G10" s="49" t="s">
        <v>117</v>
      </c>
      <c r="H10" s="114"/>
      <c r="I10" s="115"/>
      <c r="J10" s="101">
        <f>Tableau17[[#This Row],[Prix forfaitaire HT par contrôle et par bâtiment]]*(1+Tableau17[[#This Row],[TVA]])</f>
        <v>0</v>
      </c>
      <c r="K10" s="100"/>
      <c r="L10" s="144">
        <v>4</v>
      </c>
      <c r="M10" s="98">
        <f>Tableau17[[#This Row],[QUANTITE]]*Tableau17[[#This Row],[Prix forfaitaire HT par contrôle et par bâtiment]]</f>
        <v>0</v>
      </c>
      <c r="N10" s="98">
        <f>Tableau17[[#This Row],[QUANTITE]]*Tableau17[[#This Row],[Prix forfaitaire TTC par contrôle et par bâtiment]]</f>
        <v>0</v>
      </c>
    </row>
    <row r="11" spans="1:14" ht="28.5" x14ac:dyDescent="0.2">
      <c r="C11" s="51" t="s">
        <v>116</v>
      </c>
      <c r="D11" s="49" t="s">
        <v>18</v>
      </c>
      <c r="E11" s="50" t="s">
        <v>3</v>
      </c>
      <c r="F11" s="50">
        <v>2025</v>
      </c>
      <c r="G11" s="49" t="s">
        <v>118</v>
      </c>
      <c r="H11" s="114"/>
      <c r="I11" s="115"/>
      <c r="J11" s="101">
        <f>Tableau17[[#This Row],[Prix forfaitaire HT par contrôle et par bâtiment]]*(1+Tableau17[[#This Row],[TVA]])</f>
        <v>0</v>
      </c>
      <c r="K11" s="100"/>
      <c r="L11" s="144">
        <v>3</v>
      </c>
      <c r="M11" s="98">
        <f>Tableau17[[#This Row],[QUANTITE]]*Tableau17[[#This Row],[Prix forfaitaire HT par contrôle et par bâtiment]]</f>
        <v>0</v>
      </c>
      <c r="N11" s="98">
        <f>Tableau17[[#This Row],[QUANTITE]]*Tableau17[[#This Row],[Prix forfaitaire TTC par contrôle et par bâtiment]]</f>
        <v>0</v>
      </c>
    </row>
    <row r="12" spans="1:14" ht="128.25" x14ac:dyDescent="0.2">
      <c r="C12" s="51" t="s">
        <v>116</v>
      </c>
      <c r="D12" s="48" t="s">
        <v>11</v>
      </c>
      <c r="E12" s="48" t="s">
        <v>4</v>
      </c>
      <c r="F12" s="50">
        <v>2025</v>
      </c>
      <c r="G12" s="49" t="s">
        <v>119</v>
      </c>
      <c r="H12" s="114"/>
      <c r="I12" s="115"/>
      <c r="J12" s="101">
        <f>Tableau17[[#This Row],[Prix forfaitaire HT par contrôle et par bâtiment]]*(1+Tableau17[[#This Row],[TVA]])</f>
        <v>0</v>
      </c>
      <c r="K12" s="100"/>
      <c r="L12" s="144">
        <v>1</v>
      </c>
      <c r="M12" s="98">
        <f>Tableau17[[#This Row],[QUANTITE]]*Tableau17[[#This Row],[Prix forfaitaire HT par contrôle et par bâtiment]]</f>
        <v>0</v>
      </c>
      <c r="N12" s="98">
        <f>Tableau17[[#This Row],[QUANTITE]]*Tableau17[[#This Row],[Prix forfaitaire TTC par contrôle et par bâtiment]]</f>
        <v>0</v>
      </c>
    </row>
    <row r="13" spans="1:14" ht="15" x14ac:dyDescent="0.25">
      <c r="D13"/>
      <c r="E13"/>
      <c r="F13" s="207"/>
      <c r="G13" s="208"/>
      <c r="H13" s="220"/>
      <c r="I13" s="195"/>
      <c r="J13" s="188"/>
      <c r="K13" s="209"/>
      <c r="L13" s="206" t="s">
        <v>249</v>
      </c>
      <c r="M13" s="202">
        <f>SUBTOTAL(109,Tableau17[Montant total HT])</f>
        <v>0</v>
      </c>
      <c r="N13" s="134">
        <f>SUBTOTAL(109,Tableau17[Montant total TTC])</f>
        <v>0</v>
      </c>
    </row>
    <row r="14" spans="1:14" ht="15" x14ac:dyDescent="0.25">
      <c r="C14"/>
      <c r="D14"/>
      <c r="E14"/>
      <c r="F14"/>
      <c r="G14"/>
    </row>
    <row r="15" spans="1:14" ht="15" x14ac:dyDescent="0.25">
      <c r="C15"/>
      <c r="D15"/>
      <c r="E15"/>
      <c r="F15"/>
      <c r="G15"/>
    </row>
    <row r="16" spans="1:14" ht="15" x14ac:dyDescent="0.25">
      <c r="C16"/>
      <c r="D16"/>
      <c r="E16"/>
      <c r="F16"/>
      <c r="G16"/>
    </row>
    <row r="17" spans="3:14" ht="27.75" x14ac:dyDescent="0.2">
      <c r="C17" s="75" t="s">
        <v>227</v>
      </c>
      <c r="L17" s="75" t="s">
        <v>218</v>
      </c>
    </row>
    <row r="18" spans="3:14" ht="45" x14ac:dyDescent="0.2">
      <c r="C18" s="121" t="s">
        <v>0</v>
      </c>
      <c r="D18" s="121" t="s">
        <v>8</v>
      </c>
      <c r="E18" s="121" t="s">
        <v>2</v>
      </c>
      <c r="F18" s="121" t="s">
        <v>9</v>
      </c>
      <c r="G18" s="121" t="s">
        <v>1</v>
      </c>
      <c r="H18" s="121" t="s">
        <v>228</v>
      </c>
      <c r="I18" s="121" t="s">
        <v>221</v>
      </c>
      <c r="J18" s="121" t="s">
        <v>229</v>
      </c>
      <c r="K18" s="121" t="s">
        <v>223</v>
      </c>
      <c r="L18" s="121" t="s">
        <v>224</v>
      </c>
      <c r="M18" s="121" t="s">
        <v>226</v>
      </c>
      <c r="N18" s="121" t="s">
        <v>225</v>
      </c>
    </row>
    <row r="19" spans="3:14" ht="28.5" x14ac:dyDescent="0.2">
      <c r="C19" s="51" t="s">
        <v>116</v>
      </c>
      <c r="D19" s="49" t="s">
        <v>5</v>
      </c>
      <c r="E19" s="50" t="s">
        <v>6</v>
      </c>
      <c r="F19" s="50">
        <v>2025</v>
      </c>
      <c r="G19" s="49" t="s">
        <v>120</v>
      </c>
      <c r="H19" s="114"/>
      <c r="I19" s="115"/>
      <c r="J19" s="101">
        <f>Tableau18[[#This Row],[Prix unitaire HT par équipement contrôlé]]*(1+Tableau18[[#This Row],[TVA]])</f>
        <v>0</v>
      </c>
      <c r="K19" s="100"/>
      <c r="L19" s="144">
        <v>4</v>
      </c>
      <c r="M19" s="98">
        <f>Tableau18[[#This Row],[QUANTITE]]*Tableau18[[#This Row],[Prix unitaire HT par équipement contrôlé]]</f>
        <v>0</v>
      </c>
      <c r="N19" s="98">
        <f>Tableau18[[#This Row],[QUANTITE]]*Tableau18[[#This Row],[Prix unitaire TTC par équipement contrôlé]]</f>
        <v>0</v>
      </c>
    </row>
    <row r="20" spans="3:14" ht="28.5" x14ac:dyDescent="0.2">
      <c r="C20" s="51" t="s">
        <v>116</v>
      </c>
      <c r="D20" s="49" t="s">
        <v>19</v>
      </c>
      <c r="E20" s="50" t="s">
        <v>7</v>
      </c>
      <c r="F20" s="50">
        <v>2025</v>
      </c>
      <c r="G20" s="49" t="s">
        <v>120</v>
      </c>
      <c r="H20" s="114"/>
      <c r="I20" s="115"/>
      <c r="J20" s="101">
        <f>Tableau18[[#This Row],[Prix unitaire HT par équipement contrôlé]]*(1+Tableau18[[#This Row],[TVA]])</f>
        <v>0</v>
      </c>
      <c r="K20" s="100"/>
      <c r="L20" s="144">
        <v>1</v>
      </c>
      <c r="M20" s="98">
        <f>Tableau18[[#This Row],[QUANTITE]]*Tableau18[[#This Row],[Prix unitaire HT par équipement contrôlé]]</f>
        <v>0</v>
      </c>
      <c r="N20" s="98">
        <f>Tableau18[[#This Row],[QUANTITE]]*Tableau18[[#This Row],[Prix unitaire TTC par équipement contrôlé]]</f>
        <v>0</v>
      </c>
    </row>
    <row r="21" spans="3:14" ht="28.5" x14ac:dyDescent="0.2">
      <c r="C21" s="51" t="s">
        <v>116</v>
      </c>
      <c r="D21" s="49" t="s">
        <v>20</v>
      </c>
      <c r="E21" s="50" t="s">
        <v>7</v>
      </c>
      <c r="F21" s="50">
        <v>2025</v>
      </c>
      <c r="G21" s="49" t="s">
        <v>120</v>
      </c>
      <c r="H21" s="114"/>
      <c r="I21" s="115"/>
      <c r="J21" s="101">
        <f>Tableau18[[#This Row],[Prix unitaire HT par équipement contrôlé]]*(1+Tableau18[[#This Row],[TVA]])</f>
        <v>0</v>
      </c>
      <c r="K21" s="100"/>
      <c r="L21" s="144">
        <v>1</v>
      </c>
      <c r="M21" s="98">
        <f>Tableau18[[#This Row],[QUANTITE]]*Tableau18[[#This Row],[Prix unitaire HT par équipement contrôlé]]</f>
        <v>0</v>
      </c>
      <c r="N21" s="98">
        <f>Tableau18[[#This Row],[QUANTITE]]*Tableau18[[#This Row],[Prix unitaire TTC par équipement contrôlé]]</f>
        <v>0</v>
      </c>
    </row>
    <row r="22" spans="3:14" x14ac:dyDescent="0.2">
      <c r="D22" s="210"/>
      <c r="E22" s="207"/>
      <c r="F22" s="207"/>
      <c r="G22" s="208"/>
      <c r="H22" s="220"/>
      <c r="I22" s="195"/>
      <c r="J22" s="188"/>
      <c r="K22" s="209"/>
      <c r="L22" s="206" t="s">
        <v>249</v>
      </c>
      <c r="M22" s="211">
        <f>SUBTOTAL(109,Tableau18[Montant total HT])</f>
        <v>0</v>
      </c>
      <c r="N22" s="134">
        <f>SUBTOTAL(109,Tableau18[Montant total TTC])</f>
        <v>0</v>
      </c>
    </row>
    <row r="23" spans="3:14" x14ac:dyDescent="0.2">
      <c r="C23" s="4"/>
    </row>
  </sheetData>
  <sheetProtection algorithmName="SHA-512" hashValue="GV9Sp2lTExk5uCVOnKV+sturjcq7RlN0scZKvt9MTmDmG4Qowb6WFpEX+OjpZmzMvDNoDd2X+3mhDlEjNOUSfg==" saltValue="PQGiZa7BeJCd33Ahx/v+xw==" spinCount="100000" sheet="1" objects="1" scenarios="1"/>
  <mergeCells count="2">
    <mergeCell ref="C2:J2"/>
    <mergeCell ref="C3:K3"/>
  </mergeCells>
  <pageMargins left="0.7" right="0.7" top="0.75" bottom="0.75" header="0.3" footer="0.3"/>
  <pageSetup paperSize="9" orientation="portrait" r:id="rId1"/>
  <drawing r:id="rId2"/>
  <tableParts count="2">
    <tablePart r:id="rId3"/>
    <tablePart r:id="rId4"/>
  </tablePart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4ADDC1-BAAB-48F7-963B-F49E6763F666}">
  <sheetPr>
    <tabColor theme="5"/>
  </sheetPr>
  <dimension ref="A1:N24"/>
  <sheetViews>
    <sheetView showGridLines="0" zoomScaleNormal="100" workbookViewId="0">
      <selection activeCell="C4" sqref="C4:D4"/>
    </sheetView>
  </sheetViews>
  <sheetFormatPr baseColWidth="10" defaultColWidth="11.42578125" defaultRowHeight="14.25" x14ac:dyDescent="0.2"/>
  <cols>
    <col min="1" max="1" width="5.42578125" style="4" customWidth="1"/>
    <col min="2" max="2" width="11.42578125" style="4"/>
    <col min="3" max="3" width="14.7109375" style="7" customWidth="1"/>
    <col min="4" max="4" width="46.85546875" style="4" bestFit="1" customWidth="1"/>
    <col min="5" max="5" width="14.140625" style="4" customWidth="1"/>
    <col min="6" max="6" width="10" style="4" customWidth="1"/>
    <col min="7" max="7" width="71.5703125" style="4" customWidth="1"/>
    <col min="8" max="8" width="20.5703125" style="4" customWidth="1"/>
    <col min="9" max="9" width="7.85546875" style="4" customWidth="1"/>
    <col min="10" max="10" width="20.5703125" style="4" customWidth="1"/>
    <col min="11" max="11" width="2.85546875" style="4" customWidth="1"/>
    <col min="12" max="12" width="11.42578125" style="4"/>
    <col min="13" max="14" width="20.5703125" style="4" customWidth="1"/>
    <col min="15" max="16384" width="11.42578125" style="4"/>
  </cols>
  <sheetData>
    <row r="1" spans="1:14" x14ac:dyDescent="0.2">
      <c r="A1" s="22"/>
      <c r="B1" s="22"/>
      <c r="C1" s="22"/>
      <c r="D1" s="22"/>
      <c r="E1" s="22"/>
      <c r="F1" s="22"/>
      <c r="G1" s="22"/>
      <c r="H1" s="22"/>
      <c r="I1" s="22"/>
      <c r="J1" s="22"/>
      <c r="K1" s="22"/>
      <c r="L1" s="22"/>
    </row>
    <row r="2" spans="1:14" ht="43.5" customHeight="1" x14ac:dyDescent="0.2">
      <c r="A2" s="72"/>
      <c r="B2" s="72"/>
      <c r="C2" s="247" t="s">
        <v>215</v>
      </c>
      <c r="D2" s="247"/>
      <c r="E2" s="247"/>
      <c r="F2" s="247"/>
      <c r="G2" s="247"/>
      <c r="H2" s="247"/>
      <c r="I2" s="247"/>
      <c r="J2" s="247"/>
      <c r="K2" s="72"/>
      <c r="L2" s="73"/>
    </row>
    <row r="3" spans="1:14" ht="26.25" x14ac:dyDescent="0.2">
      <c r="A3" s="22"/>
      <c r="B3" s="22"/>
      <c r="C3" s="248" t="s">
        <v>219</v>
      </c>
      <c r="D3" s="248"/>
      <c r="E3" s="248"/>
      <c r="F3" s="248"/>
      <c r="G3" s="248"/>
      <c r="H3" s="248"/>
      <c r="I3" s="248"/>
      <c r="J3" s="248"/>
      <c r="K3" s="248"/>
      <c r="L3" s="22"/>
    </row>
    <row r="4" spans="1:14" ht="20.25" x14ac:dyDescent="0.2">
      <c r="A4" s="22"/>
      <c r="B4" s="22"/>
      <c r="C4" s="250" t="s">
        <v>259</v>
      </c>
      <c r="D4" s="251">
        <f>'Phelma Campus'!D4</f>
        <v>0</v>
      </c>
      <c r="E4" s="22"/>
      <c r="F4" s="22"/>
      <c r="G4" s="22"/>
      <c r="H4" s="22"/>
      <c r="I4" s="22"/>
      <c r="J4" s="22"/>
      <c r="K4" s="22"/>
      <c r="L4" s="22"/>
    </row>
    <row r="5" spans="1:14" ht="27.75" x14ac:dyDescent="0.2">
      <c r="A5" s="22"/>
      <c r="B5" s="22"/>
      <c r="C5" s="74" t="s">
        <v>216</v>
      </c>
      <c r="D5" s="74"/>
      <c r="E5" s="74"/>
      <c r="F5" s="22"/>
      <c r="G5" s="22"/>
      <c r="H5" s="22"/>
      <c r="I5" s="22"/>
      <c r="J5" s="22"/>
      <c r="K5" s="22"/>
      <c r="L5" s="22"/>
    </row>
    <row r="6" spans="1:14" x14ac:dyDescent="0.2">
      <c r="A6" s="22"/>
      <c r="B6" s="22"/>
      <c r="C6" s="22"/>
      <c r="D6" s="22"/>
      <c r="E6" s="22"/>
      <c r="F6" s="22"/>
      <c r="G6" s="22"/>
      <c r="H6" s="22"/>
      <c r="I6" s="22"/>
      <c r="J6" s="22"/>
      <c r="K6" s="22"/>
      <c r="L6" s="22"/>
    </row>
    <row r="7" spans="1:14" ht="27.75" x14ac:dyDescent="0.2">
      <c r="A7" s="22"/>
      <c r="B7" s="22"/>
      <c r="C7" s="75" t="s">
        <v>217</v>
      </c>
      <c r="D7" s="76"/>
      <c r="E7" s="76"/>
      <c r="F7" s="76"/>
      <c r="G7" s="76"/>
      <c r="H7" s="76"/>
      <c r="I7" s="76"/>
      <c r="J7" s="76"/>
      <c r="K7" s="77"/>
      <c r="L7" s="75" t="s">
        <v>218</v>
      </c>
    </row>
    <row r="8" spans="1:14" s="14" customFormat="1" ht="45" x14ac:dyDescent="0.25">
      <c r="C8" s="110" t="s">
        <v>0</v>
      </c>
      <c r="D8" s="110" t="s">
        <v>8</v>
      </c>
      <c r="E8" s="110" t="s">
        <v>2</v>
      </c>
      <c r="F8" s="110" t="s">
        <v>9</v>
      </c>
      <c r="G8" s="110" t="s">
        <v>1</v>
      </c>
      <c r="H8" s="110" t="s">
        <v>220</v>
      </c>
      <c r="I8" s="110" t="s">
        <v>221</v>
      </c>
      <c r="J8" s="110" t="s">
        <v>222</v>
      </c>
      <c r="K8" s="110" t="s">
        <v>223</v>
      </c>
      <c r="L8" s="110" t="s">
        <v>224</v>
      </c>
      <c r="M8" s="110" t="s">
        <v>226</v>
      </c>
      <c r="N8" s="110" t="s">
        <v>225</v>
      </c>
    </row>
    <row r="9" spans="1:14" ht="42.75" x14ac:dyDescent="0.2">
      <c r="C9" s="128" t="s">
        <v>243</v>
      </c>
      <c r="D9" s="124" t="s">
        <v>237</v>
      </c>
      <c r="E9" s="124" t="s">
        <v>238</v>
      </c>
      <c r="F9" s="124" t="s">
        <v>230</v>
      </c>
      <c r="G9" s="124" t="s">
        <v>239</v>
      </c>
      <c r="H9" s="129"/>
      <c r="I9" s="130"/>
      <c r="J9" s="132">
        <f>Tableau19[[#This Row],[Prix forfaitaire HT par contrôle et par bâtiment]]*(1+Tableau19[[#This Row],[TVA]])</f>
        <v>0</v>
      </c>
      <c r="K9" s="136"/>
      <c r="L9" s="154">
        <v>1</v>
      </c>
      <c r="M9" s="133">
        <f>Tableau19[[#This Row],[QUANTITE]]*Tableau19[[#This Row],[Prix forfaitaire HT par contrôle et par bâtiment]]</f>
        <v>0</v>
      </c>
      <c r="N9" s="134">
        <f>Tableau19[[#This Row],[QUANTITE]]*Tableau19[[#This Row],[Prix forfaitaire TTC par contrôle et par bâtiment]]</f>
        <v>0</v>
      </c>
    </row>
    <row r="10" spans="1:14" ht="42.75" x14ac:dyDescent="0.2">
      <c r="C10" s="51" t="s">
        <v>121</v>
      </c>
      <c r="D10" s="49" t="s">
        <v>10</v>
      </c>
      <c r="E10" s="50" t="s">
        <v>3</v>
      </c>
      <c r="F10" s="52">
        <v>2025</v>
      </c>
      <c r="G10" s="49" t="s">
        <v>123</v>
      </c>
      <c r="H10" s="114"/>
      <c r="I10" s="115"/>
      <c r="J10" s="101">
        <f>Tableau19[[#This Row],[Prix forfaitaire HT par contrôle et par bâtiment]]*(1+Tableau19[[#This Row],[TVA]])</f>
        <v>0</v>
      </c>
      <c r="K10" s="100"/>
      <c r="L10" s="144">
        <v>4</v>
      </c>
      <c r="M10" s="98">
        <f>Tableau19[[#This Row],[QUANTITE]]*Tableau19[[#This Row],[Prix forfaitaire HT par contrôle et par bâtiment]]</f>
        <v>0</v>
      </c>
      <c r="N10" s="98">
        <f>Tableau19[[#This Row],[QUANTITE]]*Tableau19[[#This Row],[Prix forfaitaire TTC par contrôle et par bâtiment]]</f>
        <v>0</v>
      </c>
    </row>
    <row r="11" spans="1:14" ht="28.5" x14ac:dyDescent="0.2">
      <c r="C11" s="51" t="s">
        <v>122</v>
      </c>
      <c r="D11" s="49" t="s">
        <v>10</v>
      </c>
      <c r="E11" s="50" t="s">
        <v>3</v>
      </c>
      <c r="F11" s="52">
        <v>2025</v>
      </c>
      <c r="G11" s="49" t="s">
        <v>124</v>
      </c>
      <c r="H11" s="114"/>
      <c r="I11" s="115"/>
      <c r="J11" s="101">
        <f>Tableau19[[#This Row],[Prix forfaitaire HT par contrôle et par bâtiment]]*(1+Tableau19[[#This Row],[TVA]])</f>
        <v>0</v>
      </c>
      <c r="K11" s="100"/>
      <c r="L11" s="144">
        <v>4</v>
      </c>
      <c r="M11" s="98">
        <f>Tableau19[[#This Row],[QUANTITE]]*Tableau19[[#This Row],[Prix forfaitaire HT par contrôle et par bâtiment]]</f>
        <v>0</v>
      </c>
      <c r="N11" s="98">
        <f>Tableau19[[#This Row],[QUANTITE]]*Tableau19[[#This Row],[Prix forfaitaire TTC par contrôle et par bâtiment]]</f>
        <v>0</v>
      </c>
    </row>
    <row r="12" spans="1:14" ht="28.5" x14ac:dyDescent="0.2">
      <c r="C12" s="51" t="s">
        <v>121</v>
      </c>
      <c r="D12" s="49" t="s">
        <v>18</v>
      </c>
      <c r="E12" s="50" t="s">
        <v>3</v>
      </c>
      <c r="F12" s="52">
        <v>2025</v>
      </c>
      <c r="G12" s="49" t="s">
        <v>125</v>
      </c>
      <c r="H12" s="114"/>
      <c r="I12" s="115"/>
      <c r="J12" s="101">
        <f>Tableau19[[#This Row],[Prix forfaitaire HT par contrôle et par bâtiment]]*(1+Tableau19[[#This Row],[TVA]])</f>
        <v>0</v>
      </c>
      <c r="K12" s="100"/>
      <c r="L12" s="144">
        <v>3</v>
      </c>
      <c r="M12" s="98">
        <f>Tableau19[[#This Row],[QUANTITE]]*Tableau19[[#This Row],[Prix forfaitaire HT par contrôle et par bâtiment]]</f>
        <v>0</v>
      </c>
      <c r="N12" s="98">
        <f>Tableau19[[#This Row],[QUANTITE]]*Tableau19[[#This Row],[Prix forfaitaire TTC par contrôle et par bâtiment]]</f>
        <v>0</v>
      </c>
    </row>
    <row r="13" spans="1:14" ht="28.5" x14ac:dyDescent="0.2">
      <c r="C13" s="51" t="s">
        <v>122</v>
      </c>
      <c r="D13" s="49" t="s">
        <v>18</v>
      </c>
      <c r="E13" s="50" t="s">
        <v>3</v>
      </c>
      <c r="F13" s="52">
        <v>2025</v>
      </c>
      <c r="G13" s="49" t="s">
        <v>126</v>
      </c>
      <c r="H13" s="114"/>
      <c r="I13" s="115"/>
      <c r="J13" s="101">
        <f>Tableau19[[#This Row],[Prix forfaitaire HT par contrôle et par bâtiment]]*(1+Tableau19[[#This Row],[TVA]])</f>
        <v>0</v>
      </c>
      <c r="K13" s="100"/>
      <c r="L13" s="144">
        <v>3</v>
      </c>
      <c r="M13" s="98">
        <f>Tableau19[[#This Row],[QUANTITE]]*Tableau19[[#This Row],[Prix forfaitaire HT par contrôle et par bâtiment]]</f>
        <v>0</v>
      </c>
      <c r="N13" s="98">
        <f>Tableau19[[#This Row],[QUANTITE]]*Tableau19[[#This Row],[Prix forfaitaire TTC par contrôle et par bâtiment]]</f>
        <v>0</v>
      </c>
    </row>
    <row r="14" spans="1:14" customFormat="1" ht="114" x14ac:dyDescent="0.25">
      <c r="B14" s="4"/>
      <c r="C14" s="51" t="s">
        <v>121</v>
      </c>
      <c r="D14" s="49" t="s">
        <v>11</v>
      </c>
      <c r="E14" s="50" t="s">
        <v>4</v>
      </c>
      <c r="F14" s="52">
        <v>2025</v>
      </c>
      <c r="G14" s="49" t="s">
        <v>127</v>
      </c>
      <c r="H14" s="114"/>
      <c r="I14" s="115"/>
      <c r="J14" s="101">
        <f>Tableau19[[#This Row],[Prix forfaitaire HT par contrôle et par bâtiment]]*(1+Tableau19[[#This Row],[TVA]])</f>
        <v>0</v>
      </c>
      <c r="K14" s="100"/>
      <c r="L14" s="144">
        <v>1</v>
      </c>
      <c r="M14" s="98">
        <f>Tableau19[[#This Row],[QUANTITE]]*Tableau19[[#This Row],[Prix forfaitaire HT par contrôle et par bâtiment]]</f>
        <v>0</v>
      </c>
      <c r="N14" s="98">
        <f>Tableau19[[#This Row],[QUANTITE]]*Tableau19[[#This Row],[Prix forfaitaire TTC par contrôle et par bâtiment]]</f>
        <v>0</v>
      </c>
    </row>
    <row r="15" spans="1:14" customFormat="1" ht="15" x14ac:dyDescent="0.25">
      <c r="B15" s="4"/>
      <c r="C15" s="7"/>
      <c r="D15" s="210"/>
      <c r="E15" s="207"/>
      <c r="F15" s="212"/>
      <c r="G15" s="208"/>
      <c r="H15" s="220"/>
      <c r="I15" s="195"/>
      <c r="J15" s="188"/>
      <c r="K15" s="209"/>
      <c r="L15" s="206" t="s">
        <v>249</v>
      </c>
      <c r="M15" s="202">
        <f>SUBTOTAL(109,Tableau19[Montant total HT])</f>
        <v>0</v>
      </c>
      <c r="N15" s="134">
        <f>SUBTOTAL(109,Tableau19[Montant total TTC])</f>
        <v>0</v>
      </c>
    </row>
    <row r="16" spans="1:14" customFormat="1" ht="15" x14ac:dyDescent="0.25">
      <c r="B16" s="4"/>
    </row>
    <row r="17" spans="2:14" customFormat="1" ht="15" x14ac:dyDescent="0.25">
      <c r="B17" s="4"/>
    </row>
    <row r="18" spans="2:14" customFormat="1" ht="15" x14ac:dyDescent="0.25">
      <c r="B18" s="4"/>
    </row>
    <row r="19" spans="2:14" ht="27.75" x14ac:dyDescent="0.25">
      <c r="C19" s="75" t="s">
        <v>227</v>
      </c>
      <c r="L19" s="75" t="s">
        <v>218</v>
      </c>
      <c r="M19"/>
      <c r="N19"/>
    </row>
    <row r="20" spans="2:14" ht="45" x14ac:dyDescent="0.2">
      <c r="C20" s="110" t="s">
        <v>0</v>
      </c>
      <c r="D20" s="110" t="s">
        <v>8</v>
      </c>
      <c r="E20" s="110" t="s">
        <v>2</v>
      </c>
      <c r="F20" s="110" t="s">
        <v>9</v>
      </c>
      <c r="G20" s="110" t="s">
        <v>1</v>
      </c>
      <c r="H20" s="110" t="s">
        <v>228</v>
      </c>
      <c r="I20" s="110" t="s">
        <v>221</v>
      </c>
      <c r="J20" s="110" t="s">
        <v>229</v>
      </c>
      <c r="K20" s="110" t="s">
        <v>223</v>
      </c>
      <c r="L20" s="110" t="s">
        <v>224</v>
      </c>
      <c r="M20" s="110" t="s">
        <v>226</v>
      </c>
      <c r="N20" s="110" t="s">
        <v>225</v>
      </c>
    </row>
    <row r="21" spans="2:14" x14ac:dyDescent="0.2">
      <c r="C21" s="51" t="s">
        <v>122</v>
      </c>
      <c r="D21" s="49" t="s">
        <v>5</v>
      </c>
      <c r="E21" s="50" t="s">
        <v>6</v>
      </c>
      <c r="F21" s="52">
        <v>2025</v>
      </c>
      <c r="G21" s="49" t="s">
        <v>128</v>
      </c>
      <c r="H21" s="114"/>
      <c r="I21" s="115"/>
      <c r="J21" s="101">
        <f>Tableau20[[#This Row],[Prix unitaire HT par équipement contrôlé]]*(1+Tableau20[[#This Row],[TVA]])</f>
        <v>0</v>
      </c>
      <c r="K21" s="100"/>
      <c r="L21" s="144">
        <v>4</v>
      </c>
      <c r="M21" s="98">
        <f>Tableau20[[#This Row],[QUANTITE]]*Tableau20[[#This Row],[Prix unitaire HT par équipement contrôlé]]</f>
        <v>0</v>
      </c>
      <c r="N21" s="98">
        <f>Tableau20[[#This Row],[QUANTITE]]*Tableau20[[#This Row],[Prix unitaire TTC par équipement contrôlé]]</f>
        <v>0</v>
      </c>
    </row>
    <row r="22" spans="2:14" x14ac:dyDescent="0.2">
      <c r="C22" s="51" t="s">
        <v>122</v>
      </c>
      <c r="D22" s="49" t="s">
        <v>19</v>
      </c>
      <c r="E22" s="50" t="s">
        <v>7</v>
      </c>
      <c r="F22" s="52">
        <v>2025</v>
      </c>
      <c r="G22" s="49" t="s">
        <v>128</v>
      </c>
      <c r="H22" s="114"/>
      <c r="I22" s="115"/>
      <c r="J22" s="101">
        <f>Tableau20[[#This Row],[Prix unitaire HT par équipement contrôlé]]*(1+Tableau20[[#This Row],[TVA]])</f>
        <v>0</v>
      </c>
      <c r="K22" s="100"/>
      <c r="L22" s="144">
        <v>1</v>
      </c>
      <c r="M22" s="98">
        <f>Tableau20[[#This Row],[QUANTITE]]*Tableau20[[#This Row],[Prix unitaire HT par équipement contrôlé]]</f>
        <v>0</v>
      </c>
      <c r="N22" s="98">
        <f>Tableau20[[#This Row],[QUANTITE]]*Tableau20[[#This Row],[Prix unitaire TTC par équipement contrôlé]]</f>
        <v>0</v>
      </c>
    </row>
    <row r="23" spans="2:14" x14ac:dyDescent="0.2">
      <c r="C23" s="51" t="s">
        <v>122</v>
      </c>
      <c r="D23" s="49" t="s">
        <v>20</v>
      </c>
      <c r="E23" s="50" t="s">
        <v>7</v>
      </c>
      <c r="F23" s="52">
        <v>2025</v>
      </c>
      <c r="G23" s="49" t="s">
        <v>128</v>
      </c>
      <c r="H23" s="114"/>
      <c r="I23" s="115"/>
      <c r="J23" s="101">
        <f>Tableau20[[#This Row],[Prix unitaire HT par équipement contrôlé]]*(1+Tableau20[[#This Row],[TVA]])</f>
        <v>0</v>
      </c>
      <c r="K23" s="100"/>
      <c r="L23" s="144">
        <v>1</v>
      </c>
      <c r="M23" s="98">
        <f>Tableau20[[#This Row],[QUANTITE]]*Tableau20[[#This Row],[Prix unitaire HT par équipement contrôlé]]</f>
        <v>0</v>
      </c>
      <c r="N23" s="98">
        <f>Tableau20[[#This Row],[QUANTITE]]*Tableau20[[#This Row],[Prix unitaire TTC par équipement contrôlé]]</f>
        <v>0</v>
      </c>
    </row>
    <row r="24" spans="2:14" x14ac:dyDescent="0.2">
      <c r="D24" s="210"/>
      <c r="E24" s="207"/>
      <c r="F24" s="212"/>
      <c r="G24" s="208"/>
      <c r="H24" s="220"/>
      <c r="I24" s="195"/>
      <c r="J24" s="188"/>
      <c r="K24" s="209"/>
      <c r="L24" s="206" t="s">
        <v>249</v>
      </c>
      <c r="M24" s="202">
        <f>SUBTOTAL(109,Tableau20[Montant total HT])</f>
        <v>0</v>
      </c>
      <c r="N24" s="134">
        <f>SUBTOTAL(109,Tableau20[Montant total TTC])</f>
        <v>0</v>
      </c>
    </row>
  </sheetData>
  <sheetProtection algorithmName="SHA-512" hashValue="H3vL7tnteCizYc1Z23n55koNX+FYdDOof91EYStin0WdQ0tTDRYPu/sLjc3xGts74fMwdn5rMs0zK4osPbsVMA==" saltValue="9/oyEcyp7KYRSmRuVR0ftg==" spinCount="100000" sheet="1" objects="1" scenarios="1"/>
  <mergeCells count="2">
    <mergeCell ref="C2:J2"/>
    <mergeCell ref="C3:K3"/>
  </mergeCells>
  <pageMargins left="0.7" right="0.7" top="0.75" bottom="0.75" header="0.3" footer="0.3"/>
  <pageSetup paperSize="9" orientation="portrait" r:id="rId1"/>
  <drawing r:id="rId2"/>
  <tableParts count="2">
    <tablePart r:id="rId3"/>
    <tablePart r:id="rId4"/>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EE577CD-854D-42C9-829F-AB2D896E3A8A}">
  <sheetPr>
    <tabColor theme="5"/>
  </sheetPr>
  <dimension ref="A1:N35"/>
  <sheetViews>
    <sheetView showGridLines="0" zoomScale="85" zoomScaleNormal="85" workbookViewId="0">
      <selection activeCell="C4" sqref="C4"/>
    </sheetView>
  </sheetViews>
  <sheetFormatPr baseColWidth="10" defaultColWidth="11.42578125" defaultRowHeight="14.25" x14ac:dyDescent="0.2"/>
  <cols>
    <col min="1" max="1" width="6" style="4" customWidth="1"/>
    <col min="2" max="2" width="11.42578125" style="4"/>
    <col min="3" max="3" width="16.7109375" style="7" customWidth="1"/>
    <col min="4" max="4" width="30.42578125" style="4" customWidth="1"/>
    <col min="5" max="5" width="14.140625" style="4" customWidth="1"/>
    <col min="6" max="6" width="13.28515625" style="4" customWidth="1"/>
    <col min="7" max="7" width="48.7109375" style="4" customWidth="1"/>
    <col min="8" max="8" width="20.5703125" style="4" customWidth="1"/>
    <col min="9" max="9" width="7.5703125" style="4" customWidth="1"/>
    <col min="10" max="10" width="20.5703125" style="4" customWidth="1"/>
    <col min="11" max="11" width="4.7109375" style="4" customWidth="1"/>
    <col min="12" max="12" width="14.7109375" style="4" bestFit="1" customWidth="1"/>
    <col min="13" max="14" width="20.5703125" style="4" customWidth="1"/>
    <col min="15" max="16384" width="11.42578125" style="4"/>
  </cols>
  <sheetData>
    <row r="1" spans="1:14" x14ac:dyDescent="0.2">
      <c r="A1" s="22"/>
      <c r="B1" s="22"/>
      <c r="C1" s="22"/>
      <c r="D1" s="22"/>
      <c r="E1" s="22"/>
      <c r="F1" s="22"/>
      <c r="G1" s="22"/>
      <c r="H1" s="22"/>
      <c r="I1" s="22"/>
      <c r="J1" s="22"/>
      <c r="K1" s="22"/>
      <c r="L1" s="22"/>
    </row>
    <row r="2" spans="1:14" ht="42.75" customHeight="1" x14ac:dyDescent="0.2">
      <c r="A2" s="72"/>
      <c r="B2" s="72"/>
      <c r="C2" s="247" t="s">
        <v>215</v>
      </c>
      <c r="D2" s="247"/>
      <c r="E2" s="247"/>
      <c r="F2" s="247"/>
      <c r="G2" s="247"/>
      <c r="H2" s="247"/>
      <c r="I2" s="247"/>
      <c r="J2" s="247"/>
      <c r="K2" s="72"/>
      <c r="L2" s="73"/>
    </row>
    <row r="3" spans="1:14" ht="26.25" x14ac:dyDescent="0.2">
      <c r="A3" s="22"/>
      <c r="B3" s="22"/>
      <c r="C3" s="248" t="s">
        <v>219</v>
      </c>
      <c r="D3" s="248"/>
      <c r="E3" s="248"/>
      <c r="F3" s="248"/>
      <c r="G3" s="248"/>
      <c r="H3" s="248"/>
      <c r="I3" s="248"/>
      <c r="J3" s="248"/>
      <c r="K3" s="248"/>
      <c r="L3" s="22"/>
    </row>
    <row r="4" spans="1:14" ht="20.25" x14ac:dyDescent="0.2">
      <c r="A4" s="22"/>
      <c r="B4" s="22"/>
      <c r="C4" s="250" t="s">
        <v>259</v>
      </c>
      <c r="D4" s="251">
        <f>'Phelma Campus'!D4</f>
        <v>0</v>
      </c>
      <c r="E4" s="22"/>
      <c r="F4" s="22"/>
      <c r="G4" s="22"/>
      <c r="H4" s="22"/>
      <c r="I4" s="22"/>
      <c r="J4" s="22"/>
      <c r="K4" s="22"/>
      <c r="L4" s="22"/>
    </row>
    <row r="5" spans="1:14" ht="27.75" x14ac:dyDescent="0.2">
      <c r="A5" s="22"/>
      <c r="B5" s="22"/>
      <c r="C5" s="74" t="s">
        <v>216</v>
      </c>
      <c r="D5" s="74"/>
      <c r="E5" s="74"/>
      <c r="F5" s="22"/>
      <c r="G5" s="22"/>
      <c r="H5" s="22"/>
      <c r="I5" s="22"/>
      <c r="J5" s="22"/>
      <c r="K5" s="22"/>
      <c r="L5" s="22"/>
    </row>
    <row r="6" spans="1:14" x14ac:dyDescent="0.2">
      <c r="A6" s="22"/>
      <c r="B6" s="22"/>
      <c r="C6" s="22"/>
      <c r="D6" s="22"/>
      <c r="E6" s="22"/>
      <c r="F6" s="22"/>
      <c r="G6" s="22"/>
      <c r="H6" s="22"/>
      <c r="I6" s="22"/>
      <c r="J6" s="22"/>
      <c r="K6" s="22"/>
      <c r="L6" s="22"/>
    </row>
    <row r="7" spans="1:14" ht="27.75" x14ac:dyDescent="0.2">
      <c r="A7" s="22"/>
      <c r="B7" s="22"/>
      <c r="C7" s="75" t="s">
        <v>217</v>
      </c>
      <c r="D7" s="76"/>
      <c r="E7" s="76"/>
      <c r="F7" s="76"/>
      <c r="G7" s="76"/>
      <c r="H7" s="76"/>
      <c r="I7" s="76"/>
      <c r="J7" s="76"/>
      <c r="K7" s="77"/>
      <c r="L7" s="75" t="s">
        <v>218</v>
      </c>
    </row>
    <row r="8" spans="1:14" s="14" customFormat="1" ht="45" x14ac:dyDescent="0.25">
      <c r="C8" s="110" t="s">
        <v>0</v>
      </c>
      <c r="D8" s="110" t="s">
        <v>8</v>
      </c>
      <c r="E8" s="110" t="s">
        <v>2</v>
      </c>
      <c r="F8" s="110" t="s">
        <v>9</v>
      </c>
      <c r="G8" s="110" t="s">
        <v>1</v>
      </c>
      <c r="H8" s="110" t="s">
        <v>220</v>
      </c>
      <c r="I8" s="110" t="s">
        <v>221</v>
      </c>
      <c r="J8" s="110" t="s">
        <v>222</v>
      </c>
      <c r="K8" s="110" t="s">
        <v>223</v>
      </c>
      <c r="L8" s="110" t="s">
        <v>224</v>
      </c>
      <c r="M8" s="110" t="s">
        <v>226</v>
      </c>
      <c r="N8" s="110" t="s">
        <v>225</v>
      </c>
    </row>
    <row r="9" spans="1:14" ht="42.75" x14ac:dyDescent="0.2">
      <c r="C9" s="128" t="s">
        <v>244</v>
      </c>
      <c r="D9" s="124" t="s">
        <v>237</v>
      </c>
      <c r="E9" s="124" t="s">
        <v>238</v>
      </c>
      <c r="F9" s="124" t="s">
        <v>230</v>
      </c>
      <c r="G9" s="124" t="s">
        <v>239</v>
      </c>
      <c r="H9" s="137"/>
      <c r="I9" s="138"/>
      <c r="J9" s="155">
        <f>Tableau22[[#This Row],[Prix forfaitaire HT par contrôle et par bâtiment]]*(1+Tableau22[[#This Row],[TVA]])</f>
        <v>0</v>
      </c>
      <c r="K9" s="131"/>
      <c r="L9" s="160">
        <v>1</v>
      </c>
      <c r="M9" s="159">
        <f>Tableau22[[#This Row],[QUANTITE]]*Tableau22[[#This Row],[Prix forfaitaire HT par contrôle et par bâtiment]]</f>
        <v>0</v>
      </c>
      <c r="N9" s="159">
        <f>Tableau22[[#This Row],[QUANTITE]]*Tableau22[[#This Row],[Prix forfaitaire TTC par contrôle et par bâtiment]]</f>
        <v>0</v>
      </c>
    </row>
    <row r="10" spans="1:14" ht="57" x14ac:dyDescent="0.2">
      <c r="C10" s="51" t="s">
        <v>129</v>
      </c>
      <c r="D10" s="49" t="s">
        <v>10</v>
      </c>
      <c r="E10" s="50" t="s">
        <v>3</v>
      </c>
      <c r="F10" s="50">
        <v>2025</v>
      </c>
      <c r="G10" s="49" t="s">
        <v>138</v>
      </c>
      <c r="H10" s="122"/>
      <c r="I10" s="115"/>
      <c r="J10" s="156">
        <f>Tableau22[[#This Row],[Prix forfaitaire HT par contrôle et par bâtiment]]*(1+Tableau22[[#This Row],[TVA]])</f>
        <v>0</v>
      </c>
      <c r="K10" s="158"/>
      <c r="L10" s="161">
        <v>4</v>
      </c>
      <c r="M10" s="157">
        <f>Tableau22[[#This Row],[QUANTITE]]*Tableau22[[#This Row],[Prix forfaitaire HT par contrôle et par bâtiment]]</f>
        <v>0</v>
      </c>
      <c r="N10" s="157">
        <f>Tableau22[[#This Row],[QUANTITE]]*Tableau22[[#This Row],[Prix forfaitaire TTC par contrôle et par bâtiment]]</f>
        <v>0</v>
      </c>
    </row>
    <row r="11" spans="1:14" ht="57" x14ac:dyDescent="0.2">
      <c r="C11" s="51" t="s">
        <v>130</v>
      </c>
      <c r="D11" s="49" t="s">
        <v>10</v>
      </c>
      <c r="E11" s="50" t="s">
        <v>3</v>
      </c>
      <c r="F11" s="50">
        <v>2025</v>
      </c>
      <c r="G11" s="49" t="s">
        <v>139</v>
      </c>
      <c r="H11" s="122"/>
      <c r="I11" s="115"/>
      <c r="J11" s="156">
        <f>Tableau22[[#This Row],[Prix forfaitaire HT par contrôle et par bâtiment]]*(1+Tableau22[[#This Row],[TVA]])</f>
        <v>0</v>
      </c>
      <c r="K11" s="99"/>
      <c r="L11" s="161">
        <v>4</v>
      </c>
      <c r="M11" s="157">
        <f>Tableau22[[#This Row],[QUANTITE]]*Tableau22[[#This Row],[Prix forfaitaire HT par contrôle et par bâtiment]]</f>
        <v>0</v>
      </c>
      <c r="N11" s="157">
        <f>Tableau22[[#This Row],[QUANTITE]]*Tableau22[[#This Row],[Prix forfaitaire TTC par contrôle et par bâtiment]]</f>
        <v>0</v>
      </c>
    </row>
    <row r="12" spans="1:14" ht="57" x14ac:dyDescent="0.2">
      <c r="C12" s="51" t="s">
        <v>131</v>
      </c>
      <c r="D12" s="49" t="s">
        <v>10</v>
      </c>
      <c r="E12" s="50" t="s">
        <v>3</v>
      </c>
      <c r="F12" s="50">
        <v>2025</v>
      </c>
      <c r="G12" s="49" t="s">
        <v>140</v>
      </c>
      <c r="H12" s="122"/>
      <c r="I12" s="115"/>
      <c r="J12" s="156">
        <f>Tableau22[[#This Row],[Prix forfaitaire HT par contrôle et par bâtiment]]*(1+Tableau22[[#This Row],[TVA]])</f>
        <v>0</v>
      </c>
      <c r="K12" s="99"/>
      <c r="L12" s="161">
        <v>4</v>
      </c>
      <c r="M12" s="157">
        <f>Tableau22[[#This Row],[QUANTITE]]*Tableau22[[#This Row],[Prix forfaitaire HT par contrôle et par bâtiment]]</f>
        <v>0</v>
      </c>
      <c r="N12" s="157">
        <f>Tableau22[[#This Row],[QUANTITE]]*Tableau22[[#This Row],[Prix forfaitaire TTC par contrôle et par bâtiment]]</f>
        <v>0</v>
      </c>
    </row>
    <row r="13" spans="1:14" ht="42.75" x14ac:dyDescent="0.2">
      <c r="C13" s="51" t="s">
        <v>129</v>
      </c>
      <c r="D13" s="49" t="s">
        <v>132</v>
      </c>
      <c r="E13" s="50" t="s">
        <v>3</v>
      </c>
      <c r="F13" s="50">
        <v>2025</v>
      </c>
      <c r="G13" s="49" t="s">
        <v>141</v>
      </c>
      <c r="H13" s="122"/>
      <c r="I13" s="115"/>
      <c r="J13" s="156">
        <f>Tableau22[[#This Row],[Prix forfaitaire HT par contrôle et par bâtiment]]*(1+Tableau22[[#This Row],[TVA]])</f>
        <v>0</v>
      </c>
      <c r="K13" s="99"/>
      <c r="L13" s="161">
        <v>3</v>
      </c>
      <c r="M13" s="157">
        <f>Tableau22[[#This Row],[QUANTITE]]*Tableau22[[#This Row],[Prix forfaitaire HT par contrôle et par bâtiment]]</f>
        <v>0</v>
      </c>
      <c r="N13" s="157">
        <f>Tableau22[[#This Row],[QUANTITE]]*Tableau22[[#This Row],[Prix forfaitaire TTC par contrôle et par bâtiment]]</f>
        <v>0</v>
      </c>
    </row>
    <row r="14" spans="1:14" ht="42.75" x14ac:dyDescent="0.2">
      <c r="C14" s="51" t="s">
        <v>130</v>
      </c>
      <c r="D14" s="49" t="s">
        <v>133</v>
      </c>
      <c r="E14" s="50" t="s">
        <v>3</v>
      </c>
      <c r="F14" s="50">
        <v>2025</v>
      </c>
      <c r="G14" s="49" t="s">
        <v>142</v>
      </c>
      <c r="H14" s="122"/>
      <c r="I14" s="115"/>
      <c r="J14" s="156">
        <f>Tableau22[[#This Row],[Prix forfaitaire HT par contrôle et par bâtiment]]*(1+Tableau22[[#This Row],[TVA]])</f>
        <v>0</v>
      </c>
      <c r="K14" s="99"/>
      <c r="L14" s="161">
        <v>3</v>
      </c>
      <c r="M14" s="157">
        <f>Tableau22[[#This Row],[QUANTITE]]*Tableau22[[#This Row],[Prix forfaitaire HT par contrôle et par bâtiment]]</f>
        <v>0</v>
      </c>
      <c r="N14" s="157">
        <f>Tableau22[[#This Row],[QUANTITE]]*Tableau22[[#This Row],[Prix forfaitaire TTC par contrôle et par bâtiment]]</f>
        <v>0</v>
      </c>
    </row>
    <row r="15" spans="1:14" ht="42.75" x14ac:dyDescent="0.2">
      <c r="C15" s="51" t="s">
        <v>131</v>
      </c>
      <c r="D15" s="49" t="s">
        <v>18</v>
      </c>
      <c r="E15" s="50" t="s">
        <v>3</v>
      </c>
      <c r="F15" s="50">
        <v>2025</v>
      </c>
      <c r="G15" s="49" t="s">
        <v>143</v>
      </c>
      <c r="H15" s="122"/>
      <c r="I15" s="115"/>
      <c r="J15" s="156">
        <f>Tableau22[[#This Row],[Prix forfaitaire HT par contrôle et par bâtiment]]*(1+Tableau22[[#This Row],[TVA]])</f>
        <v>0</v>
      </c>
      <c r="K15" s="99"/>
      <c r="L15" s="161">
        <v>3</v>
      </c>
      <c r="M15" s="157">
        <f>Tableau22[[#This Row],[QUANTITE]]*Tableau22[[#This Row],[Prix forfaitaire HT par contrôle et par bâtiment]]</f>
        <v>0</v>
      </c>
      <c r="N15" s="157">
        <f>Tableau22[[#This Row],[QUANTITE]]*Tableau22[[#This Row],[Prix forfaitaire TTC par contrôle et par bâtiment]]</f>
        <v>0</v>
      </c>
    </row>
    <row r="16" spans="1:14" ht="128.25" x14ac:dyDescent="0.2">
      <c r="C16" s="51" t="s">
        <v>134</v>
      </c>
      <c r="D16" s="48" t="s">
        <v>135</v>
      </c>
      <c r="E16" s="49" t="s">
        <v>4</v>
      </c>
      <c r="F16" s="50">
        <v>2025</v>
      </c>
      <c r="G16" s="49" t="s">
        <v>144</v>
      </c>
      <c r="H16" s="122"/>
      <c r="I16" s="115"/>
      <c r="J16" s="156">
        <f>Tableau22[[#This Row],[Prix forfaitaire HT par contrôle et par bâtiment]]*(1+Tableau22[[#This Row],[TVA]])</f>
        <v>0</v>
      </c>
      <c r="K16" s="99"/>
      <c r="L16" s="161">
        <v>1</v>
      </c>
      <c r="M16" s="157">
        <f>Tableau22[[#This Row],[QUANTITE]]*Tableau22[[#This Row],[Prix forfaitaire HT par contrôle et par bâtiment]]</f>
        <v>0</v>
      </c>
      <c r="N16" s="157">
        <f>Tableau22[[#This Row],[QUANTITE]]*Tableau22[[#This Row],[Prix forfaitaire TTC par contrôle et par bâtiment]]</f>
        <v>0</v>
      </c>
    </row>
    <row r="17" spans="3:14" ht="128.25" x14ac:dyDescent="0.2">
      <c r="C17" s="51" t="s">
        <v>136</v>
      </c>
      <c r="D17" s="48" t="s">
        <v>135</v>
      </c>
      <c r="E17" s="49" t="s">
        <v>4</v>
      </c>
      <c r="F17" s="50">
        <v>2025</v>
      </c>
      <c r="G17" s="49" t="s">
        <v>145</v>
      </c>
      <c r="H17" s="122"/>
      <c r="I17" s="115"/>
      <c r="J17" s="156">
        <f>Tableau22[[#This Row],[Prix forfaitaire HT par contrôle et par bâtiment]]*(1+Tableau22[[#This Row],[TVA]])</f>
        <v>0</v>
      </c>
      <c r="K17" s="99"/>
      <c r="L17" s="161">
        <v>1</v>
      </c>
      <c r="M17" s="157">
        <f>Tableau22[[#This Row],[QUANTITE]]*Tableau22[[#This Row],[Prix forfaitaire HT par contrôle et par bâtiment]]</f>
        <v>0</v>
      </c>
      <c r="N17" s="157">
        <f>Tableau22[[#This Row],[QUANTITE]]*Tableau22[[#This Row],[Prix forfaitaire TTC par contrôle et par bâtiment]]</f>
        <v>0</v>
      </c>
    </row>
    <row r="18" spans="3:14" ht="99.75" x14ac:dyDescent="0.2">
      <c r="C18" s="51" t="s">
        <v>137</v>
      </c>
      <c r="D18" s="48" t="s">
        <v>135</v>
      </c>
      <c r="E18" s="49" t="s">
        <v>4</v>
      </c>
      <c r="F18" s="50">
        <v>2025</v>
      </c>
      <c r="G18" s="49" t="s">
        <v>146</v>
      </c>
      <c r="H18" s="122"/>
      <c r="I18" s="115"/>
      <c r="J18" s="156">
        <f>Tableau22[[#This Row],[Prix forfaitaire HT par contrôle et par bâtiment]]*(1+Tableau22[[#This Row],[TVA]])</f>
        <v>0</v>
      </c>
      <c r="K18" s="99"/>
      <c r="L18" s="161">
        <v>1</v>
      </c>
      <c r="M18" s="157">
        <f>Tableau22[[#This Row],[QUANTITE]]*Tableau22[[#This Row],[Prix forfaitaire HT par contrôle et par bâtiment]]</f>
        <v>0</v>
      </c>
      <c r="N18" s="157">
        <f>Tableau22[[#This Row],[QUANTITE]]*Tableau22[[#This Row],[Prix forfaitaire TTC par contrôle et par bâtiment]]</f>
        <v>0</v>
      </c>
    </row>
    <row r="19" spans="3:14" x14ac:dyDescent="0.2">
      <c r="D19" s="213"/>
      <c r="E19" s="210"/>
      <c r="F19" s="207"/>
      <c r="G19" s="208"/>
      <c r="H19" s="222"/>
      <c r="I19" s="195"/>
      <c r="J19" s="188"/>
      <c r="K19" s="189"/>
      <c r="L19" s="206" t="s">
        <v>249</v>
      </c>
      <c r="M19" s="155">
        <f>SUBTOTAL(109,Tableau22[Montant total HT])</f>
        <v>0</v>
      </c>
      <c r="N19" s="214">
        <f>SUBTOTAL(109,Tableau22[Montant total TTC])</f>
        <v>0</v>
      </c>
    </row>
    <row r="20" spans="3:14" ht="15" x14ac:dyDescent="0.25">
      <c r="C20"/>
      <c r="D20"/>
      <c r="E20"/>
      <c r="F20"/>
      <c r="G20"/>
      <c r="H20"/>
    </row>
    <row r="21" spans="3:14" ht="15" x14ac:dyDescent="0.25">
      <c r="C21"/>
      <c r="D21"/>
      <c r="E21"/>
      <c r="F21"/>
      <c r="G21"/>
      <c r="H21"/>
    </row>
    <row r="22" spans="3:14" ht="15" x14ac:dyDescent="0.25">
      <c r="C22"/>
      <c r="D22"/>
      <c r="E22"/>
      <c r="F22"/>
      <c r="G22"/>
      <c r="H22"/>
    </row>
    <row r="23" spans="3:14" ht="27.75" x14ac:dyDescent="0.2">
      <c r="C23" s="75" t="s">
        <v>227</v>
      </c>
      <c r="L23" s="75" t="s">
        <v>218</v>
      </c>
    </row>
    <row r="24" spans="3:14" ht="45" x14ac:dyDescent="0.2">
      <c r="C24" s="110" t="s">
        <v>0</v>
      </c>
      <c r="D24" s="110" t="s">
        <v>8</v>
      </c>
      <c r="E24" s="110" t="s">
        <v>2</v>
      </c>
      <c r="F24" s="110" t="s">
        <v>9</v>
      </c>
      <c r="G24" s="110" t="s">
        <v>1</v>
      </c>
      <c r="H24" s="110" t="s">
        <v>228</v>
      </c>
      <c r="I24" s="110" t="s">
        <v>221</v>
      </c>
      <c r="J24" s="110" t="s">
        <v>229</v>
      </c>
      <c r="K24" s="110" t="s">
        <v>223</v>
      </c>
      <c r="L24" s="110" t="s">
        <v>224</v>
      </c>
      <c r="M24" s="110" t="s">
        <v>226</v>
      </c>
      <c r="N24" s="110" t="s">
        <v>225</v>
      </c>
    </row>
    <row r="25" spans="3:14" x14ac:dyDescent="0.2">
      <c r="C25" s="51" t="s">
        <v>129</v>
      </c>
      <c r="D25" s="49" t="s">
        <v>5</v>
      </c>
      <c r="E25" s="50" t="s">
        <v>6</v>
      </c>
      <c r="F25" s="50">
        <v>2025</v>
      </c>
      <c r="G25" s="49" t="s">
        <v>147</v>
      </c>
      <c r="H25" s="114"/>
      <c r="I25" s="115"/>
      <c r="J25" s="101">
        <f>Tableau21[[#This Row],[Prix unitaire HT par équipement contrôlé]]*(1+Tableau21[[#This Row],[TVA]])</f>
        <v>0</v>
      </c>
      <c r="K25" s="100"/>
      <c r="L25" s="144">
        <v>4</v>
      </c>
      <c r="M25" s="98">
        <f>Tableau21[[#This Row],[QUANTITE]]*Tableau21[[#This Row],[Prix unitaire HT par équipement contrôlé]]</f>
        <v>0</v>
      </c>
      <c r="N25" s="98">
        <f>Tableau21[[#This Row],[QUANTITE]]*Tableau21[[#This Row],[Prix unitaire TTC par équipement contrôlé]]</f>
        <v>0</v>
      </c>
    </row>
    <row r="26" spans="3:14" x14ac:dyDescent="0.2">
      <c r="C26" s="51" t="s">
        <v>130</v>
      </c>
      <c r="D26" s="49" t="s">
        <v>5</v>
      </c>
      <c r="E26" s="50" t="s">
        <v>6</v>
      </c>
      <c r="F26" s="50">
        <v>2025</v>
      </c>
      <c r="G26" s="49" t="s">
        <v>148</v>
      </c>
      <c r="H26" s="114"/>
      <c r="I26" s="115"/>
      <c r="J26" s="101">
        <f>Tableau21[[#This Row],[Prix unitaire HT par équipement contrôlé]]*(1+Tableau21[[#This Row],[TVA]])</f>
        <v>0</v>
      </c>
      <c r="K26" s="100"/>
      <c r="L26" s="144">
        <v>4</v>
      </c>
      <c r="M26" s="98">
        <f>Tableau21[[#This Row],[QUANTITE]]*Tableau21[[#This Row],[Prix unitaire HT par équipement contrôlé]]</f>
        <v>0</v>
      </c>
      <c r="N26" s="98">
        <f>Tableau21[[#This Row],[QUANTITE]]*Tableau21[[#This Row],[Prix unitaire TTC par équipement contrôlé]]</f>
        <v>0</v>
      </c>
    </row>
    <row r="27" spans="3:14" x14ac:dyDescent="0.2">
      <c r="C27" s="51" t="s">
        <v>131</v>
      </c>
      <c r="D27" s="49" t="s">
        <v>5</v>
      </c>
      <c r="E27" s="50" t="s">
        <v>6</v>
      </c>
      <c r="F27" s="50">
        <v>2025</v>
      </c>
      <c r="G27" s="49" t="s">
        <v>149</v>
      </c>
      <c r="H27" s="114"/>
      <c r="I27" s="115"/>
      <c r="J27" s="101">
        <f>Tableau21[[#This Row],[Prix unitaire HT par équipement contrôlé]]*(1+Tableau21[[#This Row],[TVA]])</f>
        <v>0</v>
      </c>
      <c r="K27" s="100"/>
      <c r="L27" s="144">
        <v>4</v>
      </c>
      <c r="M27" s="98">
        <f>Tableau21[[#This Row],[QUANTITE]]*Tableau21[[#This Row],[Prix unitaire HT par équipement contrôlé]]</f>
        <v>0</v>
      </c>
      <c r="N27" s="98">
        <f>Tableau21[[#This Row],[QUANTITE]]*Tableau21[[#This Row],[Prix unitaire TTC par équipement contrôlé]]</f>
        <v>0</v>
      </c>
    </row>
    <row r="28" spans="3:14" x14ac:dyDescent="0.2">
      <c r="C28" s="51" t="s">
        <v>129</v>
      </c>
      <c r="D28" s="49" t="s">
        <v>19</v>
      </c>
      <c r="E28" s="50" t="s">
        <v>7</v>
      </c>
      <c r="F28" s="50">
        <v>2025</v>
      </c>
      <c r="G28" s="49" t="s">
        <v>147</v>
      </c>
      <c r="H28" s="114"/>
      <c r="I28" s="115"/>
      <c r="J28" s="101">
        <f>Tableau21[[#This Row],[Prix unitaire HT par équipement contrôlé]]*(1+Tableau21[[#This Row],[TVA]])</f>
        <v>0</v>
      </c>
      <c r="K28" s="100"/>
      <c r="L28" s="144">
        <v>1</v>
      </c>
      <c r="M28" s="98">
        <f>Tableau21[[#This Row],[QUANTITE]]*Tableau21[[#This Row],[Prix unitaire HT par équipement contrôlé]]</f>
        <v>0</v>
      </c>
      <c r="N28" s="98">
        <f>Tableau21[[#This Row],[QUANTITE]]*Tableau21[[#This Row],[Prix unitaire TTC par équipement contrôlé]]</f>
        <v>0</v>
      </c>
    </row>
    <row r="29" spans="3:14" x14ac:dyDescent="0.2">
      <c r="C29" s="51" t="s">
        <v>130</v>
      </c>
      <c r="D29" s="49" t="s">
        <v>19</v>
      </c>
      <c r="E29" s="50" t="s">
        <v>7</v>
      </c>
      <c r="F29" s="50">
        <v>2025</v>
      </c>
      <c r="G29" s="49" t="s">
        <v>148</v>
      </c>
      <c r="H29" s="114"/>
      <c r="I29" s="115"/>
      <c r="J29" s="101">
        <f>Tableau21[[#This Row],[Prix unitaire HT par équipement contrôlé]]*(1+Tableau21[[#This Row],[TVA]])</f>
        <v>0</v>
      </c>
      <c r="K29" s="100"/>
      <c r="L29" s="144">
        <v>1</v>
      </c>
      <c r="M29" s="98">
        <f>Tableau21[[#This Row],[QUANTITE]]*Tableau21[[#This Row],[Prix unitaire HT par équipement contrôlé]]</f>
        <v>0</v>
      </c>
      <c r="N29" s="98">
        <f>Tableau21[[#This Row],[QUANTITE]]*Tableau21[[#This Row],[Prix unitaire TTC par équipement contrôlé]]</f>
        <v>0</v>
      </c>
    </row>
    <row r="30" spans="3:14" x14ac:dyDescent="0.2">
      <c r="C30" s="51" t="s">
        <v>131</v>
      </c>
      <c r="D30" s="49" t="s">
        <v>19</v>
      </c>
      <c r="E30" s="50" t="s">
        <v>7</v>
      </c>
      <c r="F30" s="50">
        <v>2025</v>
      </c>
      <c r="G30" s="49" t="s">
        <v>149</v>
      </c>
      <c r="H30" s="114"/>
      <c r="I30" s="115"/>
      <c r="J30" s="101">
        <f>Tableau21[[#This Row],[Prix unitaire HT par équipement contrôlé]]*(1+Tableau21[[#This Row],[TVA]])</f>
        <v>0</v>
      </c>
      <c r="K30" s="100"/>
      <c r="L30" s="144">
        <v>1</v>
      </c>
      <c r="M30" s="98">
        <f>Tableau21[[#This Row],[QUANTITE]]*Tableau21[[#This Row],[Prix unitaire HT par équipement contrôlé]]</f>
        <v>0</v>
      </c>
      <c r="N30" s="98">
        <f>Tableau21[[#This Row],[QUANTITE]]*Tableau21[[#This Row],[Prix unitaire TTC par équipement contrôlé]]</f>
        <v>0</v>
      </c>
    </row>
    <row r="31" spans="3:14" x14ac:dyDescent="0.2">
      <c r="C31" s="51" t="s">
        <v>129</v>
      </c>
      <c r="D31" s="49" t="s">
        <v>20</v>
      </c>
      <c r="E31" s="50" t="s">
        <v>7</v>
      </c>
      <c r="F31" s="50">
        <v>2025</v>
      </c>
      <c r="G31" s="49" t="s">
        <v>147</v>
      </c>
      <c r="H31" s="114"/>
      <c r="I31" s="115"/>
      <c r="J31" s="101">
        <f>Tableau21[[#This Row],[Prix unitaire HT par équipement contrôlé]]*(1+Tableau21[[#This Row],[TVA]])</f>
        <v>0</v>
      </c>
      <c r="K31" s="100"/>
      <c r="L31" s="144">
        <v>1</v>
      </c>
      <c r="M31" s="98">
        <f>Tableau21[[#This Row],[QUANTITE]]*Tableau21[[#This Row],[Prix unitaire HT par équipement contrôlé]]</f>
        <v>0</v>
      </c>
      <c r="N31" s="98">
        <f>Tableau21[[#This Row],[QUANTITE]]*Tableau21[[#This Row],[Prix unitaire TTC par équipement contrôlé]]</f>
        <v>0</v>
      </c>
    </row>
    <row r="32" spans="3:14" x14ac:dyDescent="0.2">
      <c r="C32" s="51" t="s">
        <v>130</v>
      </c>
      <c r="D32" s="49" t="s">
        <v>20</v>
      </c>
      <c r="E32" s="50" t="s">
        <v>7</v>
      </c>
      <c r="F32" s="50">
        <v>2025</v>
      </c>
      <c r="G32" s="49" t="s">
        <v>148</v>
      </c>
      <c r="H32" s="114"/>
      <c r="I32" s="115"/>
      <c r="J32" s="101">
        <f>Tableau21[[#This Row],[Prix unitaire HT par équipement contrôlé]]*(1+Tableau21[[#This Row],[TVA]])</f>
        <v>0</v>
      </c>
      <c r="K32" s="100"/>
      <c r="L32" s="144">
        <v>1</v>
      </c>
      <c r="M32" s="98">
        <f>Tableau21[[#This Row],[QUANTITE]]*Tableau21[[#This Row],[Prix unitaire HT par équipement contrôlé]]</f>
        <v>0</v>
      </c>
      <c r="N32" s="98">
        <f>Tableau21[[#This Row],[QUANTITE]]*Tableau21[[#This Row],[Prix unitaire TTC par équipement contrôlé]]</f>
        <v>0</v>
      </c>
    </row>
    <row r="33" spans="3:14" x14ac:dyDescent="0.2">
      <c r="C33" s="51" t="s">
        <v>131</v>
      </c>
      <c r="D33" s="49" t="s">
        <v>20</v>
      </c>
      <c r="E33" s="50" t="s">
        <v>7</v>
      </c>
      <c r="F33" s="50">
        <v>2025</v>
      </c>
      <c r="G33" s="49" t="s">
        <v>149</v>
      </c>
      <c r="H33" s="114"/>
      <c r="I33" s="115"/>
      <c r="J33" s="101">
        <f>Tableau21[[#This Row],[Prix unitaire HT par équipement contrôlé]]*(1+Tableau21[[#This Row],[TVA]])</f>
        <v>0</v>
      </c>
      <c r="K33" s="100"/>
      <c r="L33" s="144">
        <v>1</v>
      </c>
      <c r="M33" s="98">
        <f>Tableau21[[#This Row],[QUANTITE]]*Tableau21[[#This Row],[Prix unitaire HT par équipement contrôlé]]</f>
        <v>0</v>
      </c>
      <c r="N33" s="98">
        <f>Tableau21[[#This Row],[QUANTITE]]*Tableau21[[#This Row],[Prix unitaire TTC par équipement contrôlé]]</f>
        <v>0</v>
      </c>
    </row>
    <row r="34" spans="3:14" ht="28.5" x14ac:dyDescent="0.2">
      <c r="C34" s="51" t="s">
        <v>130</v>
      </c>
      <c r="D34" s="49" t="s">
        <v>17</v>
      </c>
      <c r="E34" s="50" t="s">
        <v>3</v>
      </c>
      <c r="F34" s="50">
        <v>2025</v>
      </c>
      <c r="G34" s="49" t="s">
        <v>150</v>
      </c>
      <c r="H34" s="114"/>
      <c r="I34" s="115"/>
      <c r="J34" s="101">
        <f>Tableau21[[#This Row],[Prix unitaire HT par équipement contrôlé]]*(1+Tableau21[[#This Row],[TVA]])</f>
        <v>0</v>
      </c>
      <c r="K34" s="100"/>
      <c r="L34" s="144">
        <v>4</v>
      </c>
      <c r="M34" s="98">
        <f>Tableau21[[#This Row],[QUANTITE]]*Tableau21[[#This Row],[Prix unitaire HT par équipement contrôlé]]</f>
        <v>0</v>
      </c>
      <c r="N34" s="98">
        <f>Tableau21[[#This Row],[QUANTITE]]*Tableau21[[#This Row],[Prix unitaire TTC par équipement contrôlé]]</f>
        <v>0</v>
      </c>
    </row>
    <row r="35" spans="3:14" x14ac:dyDescent="0.2">
      <c r="D35" s="210"/>
      <c r="E35" s="207"/>
      <c r="F35" s="207"/>
      <c r="G35" s="208"/>
      <c r="H35" s="220"/>
      <c r="I35" s="221"/>
      <c r="J35" s="201"/>
      <c r="K35" s="209"/>
      <c r="L35" s="206" t="s">
        <v>249</v>
      </c>
      <c r="M35" s="202">
        <f>SUBTOTAL(109,Tableau21[Montant total HT])</f>
        <v>0</v>
      </c>
      <c r="N35" s="219">
        <f>SUBTOTAL(109,Tableau21[Montant total TTC])</f>
        <v>0</v>
      </c>
    </row>
  </sheetData>
  <sheetProtection algorithmName="SHA-512" hashValue="jDyIXLKphwk9TSte471g54uBBdeck13/AlxU0ax32eMjPpCAlI+eF7USnteB+qcnZpR6OGrFHiw5v3CFE2o0kg==" saltValue="VyipjjypPgbWIn4exHqEQg==" spinCount="100000" sheet="1" objects="1" scenarios="1"/>
  <mergeCells count="2">
    <mergeCell ref="C2:J2"/>
    <mergeCell ref="C3:K3"/>
  </mergeCells>
  <pageMargins left="0.7" right="0.7" top="0.75" bottom="0.75" header="0.3" footer="0.3"/>
  <pageSetup paperSize="9" orientation="portrait" r:id="rId1"/>
  <drawing r:id="rId2"/>
  <tableParts count="2">
    <tablePart r:id="rId3"/>
    <tablePart r:id="rId4"/>
  </tablePart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265903-4DF0-4288-8456-9B072EDF3CF5}">
  <sheetPr>
    <tabColor rgb="FF7030A0"/>
  </sheetPr>
  <dimension ref="A1:N38"/>
  <sheetViews>
    <sheetView showGridLines="0" zoomScale="85" zoomScaleNormal="85" workbookViewId="0">
      <selection activeCell="C4" sqref="C4"/>
    </sheetView>
  </sheetViews>
  <sheetFormatPr baseColWidth="10" defaultColWidth="11.42578125" defaultRowHeight="14.25" x14ac:dyDescent="0.2"/>
  <cols>
    <col min="1" max="1" width="5.28515625" style="4" customWidth="1"/>
    <col min="2" max="2" width="11.42578125" style="4"/>
    <col min="3" max="3" width="15" style="7" customWidth="1"/>
    <col min="4" max="4" width="46.85546875" style="4" bestFit="1" customWidth="1"/>
    <col min="5" max="5" width="14.140625" style="4" customWidth="1"/>
    <col min="6" max="6" width="17.42578125" style="4" customWidth="1"/>
    <col min="7" max="7" width="71.5703125" style="4" customWidth="1"/>
    <col min="8" max="8" width="20.5703125" style="4" customWidth="1"/>
    <col min="9" max="9" width="11.42578125" style="4"/>
    <col min="10" max="10" width="20.5703125" style="4" customWidth="1"/>
    <col min="11" max="11" width="3.5703125" style="4" customWidth="1"/>
    <col min="12" max="12" width="15" style="4" bestFit="1" customWidth="1"/>
    <col min="13" max="14" width="20.5703125" style="4" customWidth="1"/>
    <col min="15" max="16384" width="11.42578125" style="4"/>
  </cols>
  <sheetData>
    <row r="1" spans="1:14" x14ac:dyDescent="0.2">
      <c r="A1" s="22"/>
      <c r="B1" s="22"/>
      <c r="C1" s="22"/>
      <c r="D1" s="22"/>
      <c r="E1" s="22"/>
      <c r="F1" s="22"/>
      <c r="G1" s="22"/>
      <c r="H1" s="22"/>
      <c r="I1" s="22"/>
      <c r="J1" s="22"/>
      <c r="K1" s="22"/>
      <c r="L1" s="22"/>
    </row>
    <row r="2" spans="1:14" ht="47.25" customHeight="1" x14ac:dyDescent="0.2">
      <c r="A2" s="72"/>
      <c r="B2" s="72"/>
      <c r="C2" s="247" t="s">
        <v>215</v>
      </c>
      <c r="D2" s="247"/>
      <c r="E2" s="247"/>
      <c r="F2" s="247"/>
      <c r="G2" s="247"/>
      <c r="H2" s="247"/>
      <c r="I2" s="247"/>
      <c r="J2" s="247"/>
      <c r="K2" s="72"/>
      <c r="L2" s="73"/>
    </row>
    <row r="3" spans="1:14" ht="26.25" x14ac:dyDescent="0.2">
      <c r="A3" s="22"/>
      <c r="B3" s="22"/>
      <c r="C3" s="248" t="s">
        <v>219</v>
      </c>
      <c r="D3" s="248"/>
      <c r="E3" s="248"/>
      <c r="F3" s="248"/>
      <c r="G3" s="248"/>
      <c r="H3" s="248"/>
      <c r="I3" s="248"/>
      <c r="J3" s="248"/>
      <c r="K3" s="248"/>
      <c r="L3" s="22"/>
    </row>
    <row r="4" spans="1:14" ht="20.25" x14ac:dyDescent="0.2">
      <c r="A4" s="22"/>
      <c r="B4" s="22"/>
      <c r="C4" s="250" t="s">
        <v>259</v>
      </c>
      <c r="D4" s="251">
        <f>'Phelma Campus'!D4</f>
        <v>0</v>
      </c>
      <c r="E4" s="22"/>
      <c r="F4" s="22"/>
      <c r="G4" s="22"/>
      <c r="H4" s="22"/>
      <c r="I4" s="22"/>
      <c r="J4" s="22"/>
      <c r="K4" s="22"/>
      <c r="L4" s="22"/>
    </row>
    <row r="5" spans="1:14" ht="27.75" x14ac:dyDescent="0.2">
      <c r="A5" s="22"/>
      <c r="B5" s="22"/>
      <c r="C5" s="74" t="s">
        <v>216</v>
      </c>
      <c r="D5" s="74"/>
      <c r="E5" s="74"/>
      <c r="F5" s="22"/>
      <c r="G5" s="22"/>
      <c r="H5" s="22"/>
      <c r="I5" s="22"/>
      <c r="J5" s="22"/>
      <c r="K5" s="22"/>
      <c r="L5" s="22"/>
    </row>
    <row r="6" spans="1:14" x14ac:dyDescent="0.2">
      <c r="A6" s="22"/>
      <c r="B6" s="22"/>
      <c r="C6" s="22"/>
      <c r="D6" s="22"/>
      <c r="E6" s="22"/>
      <c r="F6" s="22"/>
      <c r="G6" s="22"/>
      <c r="H6" s="22"/>
      <c r="I6" s="22"/>
      <c r="J6" s="22"/>
      <c r="K6" s="22"/>
      <c r="L6" s="22"/>
    </row>
    <row r="7" spans="1:14" ht="27.75" x14ac:dyDescent="0.2">
      <c r="A7" s="22"/>
      <c r="B7" s="22"/>
      <c r="C7" s="75" t="s">
        <v>217</v>
      </c>
      <c r="D7" s="76"/>
      <c r="E7" s="76"/>
      <c r="F7" s="76"/>
      <c r="G7" s="76"/>
      <c r="H7" s="76"/>
      <c r="I7" s="76"/>
      <c r="J7" s="76"/>
      <c r="K7" s="77"/>
      <c r="L7" s="75" t="s">
        <v>218</v>
      </c>
    </row>
    <row r="8" spans="1:14" s="14" customFormat="1" ht="45" x14ac:dyDescent="0.25">
      <c r="C8" s="110" t="s">
        <v>0</v>
      </c>
      <c r="D8" s="110" t="s">
        <v>8</v>
      </c>
      <c r="E8" s="110" t="s">
        <v>2</v>
      </c>
      <c r="F8" s="110" t="s">
        <v>9</v>
      </c>
      <c r="G8" s="110" t="s">
        <v>1</v>
      </c>
      <c r="H8" s="110" t="s">
        <v>220</v>
      </c>
      <c r="I8" s="110" t="s">
        <v>221</v>
      </c>
      <c r="J8" s="110" t="s">
        <v>222</v>
      </c>
      <c r="K8" s="110" t="s">
        <v>223</v>
      </c>
      <c r="L8" s="110" t="s">
        <v>224</v>
      </c>
      <c r="M8" s="110" t="s">
        <v>226</v>
      </c>
      <c r="N8" s="110" t="s">
        <v>225</v>
      </c>
    </row>
    <row r="9" spans="1:14" ht="42.75" x14ac:dyDescent="0.2">
      <c r="C9" s="128" t="s">
        <v>245</v>
      </c>
      <c r="D9" s="124" t="s">
        <v>237</v>
      </c>
      <c r="E9" s="124" t="s">
        <v>238</v>
      </c>
      <c r="F9" s="124" t="s">
        <v>230</v>
      </c>
      <c r="G9" s="124" t="s">
        <v>239</v>
      </c>
      <c r="H9" s="137"/>
      <c r="I9" s="138"/>
      <c r="J9" s="135">
        <f>Tableau23[[#This Row],[Prix forfaitaire HT par contrôle et par bâtiment]]*(1+Tableau23[[#This Row],[TVA]])</f>
        <v>0</v>
      </c>
      <c r="K9" s="136"/>
      <c r="L9" s="162">
        <v>1</v>
      </c>
      <c r="M9" s="163">
        <f>Tableau23[[#This Row],[QUANTITE]]*Tableau23[[#This Row],[Prix forfaitaire HT par contrôle et par bâtiment]]</f>
        <v>0</v>
      </c>
      <c r="N9" s="163">
        <f>Tableau23[[#This Row],[QUANTITE]]*Tableau23[[#This Row],[Prix forfaitaire TTC par contrôle et par bâtiment]]</f>
        <v>0</v>
      </c>
    </row>
    <row r="10" spans="1:14" ht="42.75" x14ac:dyDescent="0.2">
      <c r="C10" s="57" t="s">
        <v>151</v>
      </c>
      <c r="D10" s="53" t="s">
        <v>10</v>
      </c>
      <c r="E10" s="53" t="s">
        <v>3</v>
      </c>
      <c r="F10" s="54">
        <v>45818</v>
      </c>
      <c r="G10" s="58" t="s">
        <v>156</v>
      </c>
      <c r="H10" s="122"/>
      <c r="I10" s="115"/>
      <c r="J10" s="101">
        <f>Tableau23[[#This Row],[Prix forfaitaire HT par contrôle et par bâtiment]]*(1+Tableau23[[#This Row],[TVA]])</f>
        <v>0</v>
      </c>
      <c r="K10" s="100"/>
      <c r="L10" s="144">
        <v>4</v>
      </c>
      <c r="M10" s="98">
        <f>Tableau23[[#This Row],[QUANTITE]]*Tableau23[[#This Row],[Prix forfaitaire HT par contrôle et par bâtiment]]</f>
        <v>0</v>
      </c>
      <c r="N10" s="98">
        <f>Tableau23[[#This Row],[QUANTITE]]*Tableau23[[#This Row],[Prix forfaitaire TTC par contrôle et par bâtiment]]</f>
        <v>0</v>
      </c>
    </row>
    <row r="11" spans="1:14" ht="28.5" x14ac:dyDescent="0.2">
      <c r="C11" s="57" t="s">
        <v>152</v>
      </c>
      <c r="D11" s="53" t="s">
        <v>10</v>
      </c>
      <c r="E11" s="53" t="s">
        <v>3</v>
      </c>
      <c r="F11" s="54">
        <v>45818</v>
      </c>
      <c r="G11" s="59" t="s">
        <v>157</v>
      </c>
      <c r="H11" s="122"/>
      <c r="I11" s="115"/>
      <c r="J11" s="101">
        <f>Tableau23[[#This Row],[Prix forfaitaire HT par contrôle et par bâtiment]]*(1+Tableau23[[#This Row],[TVA]])</f>
        <v>0</v>
      </c>
      <c r="K11" s="100"/>
      <c r="L11" s="144">
        <v>4</v>
      </c>
      <c r="M11" s="98">
        <f>Tableau23[[#This Row],[QUANTITE]]*Tableau23[[#This Row],[Prix forfaitaire HT par contrôle et par bâtiment]]</f>
        <v>0</v>
      </c>
      <c r="N11" s="98">
        <f>Tableau23[[#This Row],[QUANTITE]]*Tableau23[[#This Row],[Prix forfaitaire TTC par contrôle et par bâtiment]]</f>
        <v>0</v>
      </c>
    </row>
    <row r="12" spans="1:14" ht="28.5" x14ac:dyDescent="0.2">
      <c r="C12" s="57" t="s">
        <v>153</v>
      </c>
      <c r="D12" s="53" t="s">
        <v>10</v>
      </c>
      <c r="E12" s="53" t="s">
        <v>3</v>
      </c>
      <c r="F12" s="54">
        <v>45818</v>
      </c>
      <c r="G12" s="58" t="s">
        <v>158</v>
      </c>
      <c r="H12" s="122"/>
      <c r="I12" s="115"/>
      <c r="J12" s="101">
        <f>Tableau23[[#This Row],[Prix forfaitaire HT par contrôle et par bâtiment]]*(1+Tableau23[[#This Row],[TVA]])</f>
        <v>0</v>
      </c>
      <c r="K12" s="100"/>
      <c r="L12" s="144">
        <v>4</v>
      </c>
      <c r="M12" s="98">
        <f>Tableau23[[#This Row],[QUANTITE]]*Tableau23[[#This Row],[Prix forfaitaire HT par contrôle et par bâtiment]]</f>
        <v>0</v>
      </c>
      <c r="N12" s="98">
        <f>Tableau23[[#This Row],[QUANTITE]]*Tableau23[[#This Row],[Prix forfaitaire TTC par contrôle et par bâtiment]]</f>
        <v>0</v>
      </c>
    </row>
    <row r="13" spans="1:14" ht="28.5" x14ac:dyDescent="0.2">
      <c r="C13" s="57" t="s">
        <v>154</v>
      </c>
      <c r="D13" s="53" t="s">
        <v>10</v>
      </c>
      <c r="E13" s="53" t="s">
        <v>3</v>
      </c>
      <c r="F13" s="54">
        <v>45818</v>
      </c>
      <c r="G13" s="59" t="s">
        <v>159</v>
      </c>
      <c r="H13" s="122"/>
      <c r="I13" s="115"/>
      <c r="J13" s="101">
        <f>Tableau23[[#This Row],[Prix forfaitaire HT par contrôle et par bâtiment]]*(1+Tableau23[[#This Row],[TVA]])</f>
        <v>0</v>
      </c>
      <c r="K13" s="100"/>
      <c r="L13" s="144">
        <v>4</v>
      </c>
      <c r="M13" s="98">
        <f>Tableau23[[#This Row],[QUANTITE]]*Tableau23[[#This Row],[Prix forfaitaire HT par contrôle et par bâtiment]]</f>
        <v>0</v>
      </c>
      <c r="N13" s="98">
        <f>Tableau23[[#This Row],[QUANTITE]]*Tableau23[[#This Row],[Prix forfaitaire TTC par contrôle et par bâtiment]]</f>
        <v>0</v>
      </c>
    </row>
    <row r="14" spans="1:14" ht="28.5" x14ac:dyDescent="0.2">
      <c r="C14" s="57" t="s">
        <v>151</v>
      </c>
      <c r="D14" s="53" t="s">
        <v>18</v>
      </c>
      <c r="E14" s="53" t="s">
        <v>3</v>
      </c>
      <c r="F14" s="54">
        <v>45818</v>
      </c>
      <c r="G14" s="58" t="s">
        <v>160</v>
      </c>
      <c r="H14" s="122"/>
      <c r="I14" s="115"/>
      <c r="J14" s="101">
        <f>Tableau23[[#This Row],[Prix forfaitaire HT par contrôle et par bâtiment]]*(1+Tableau23[[#This Row],[TVA]])</f>
        <v>0</v>
      </c>
      <c r="K14" s="100"/>
      <c r="L14" s="161">
        <v>3</v>
      </c>
      <c r="M14" s="98">
        <f>Tableau23[[#This Row],[QUANTITE]]*Tableau23[[#This Row],[Prix forfaitaire HT par contrôle et par bâtiment]]</f>
        <v>0</v>
      </c>
      <c r="N14" s="98">
        <f>Tableau23[[#This Row],[QUANTITE]]*Tableau23[[#This Row],[Prix forfaitaire TTC par contrôle et par bâtiment]]</f>
        <v>0</v>
      </c>
    </row>
    <row r="15" spans="1:14" ht="28.5" x14ac:dyDescent="0.2">
      <c r="C15" s="57" t="s">
        <v>152</v>
      </c>
      <c r="D15" s="53" t="s">
        <v>18</v>
      </c>
      <c r="E15" s="53" t="s">
        <v>3</v>
      </c>
      <c r="F15" s="54">
        <v>45818</v>
      </c>
      <c r="G15" s="60" t="s">
        <v>161</v>
      </c>
      <c r="H15" s="122"/>
      <c r="I15" s="115"/>
      <c r="J15" s="101">
        <f>Tableau23[[#This Row],[Prix forfaitaire HT par contrôle et par bâtiment]]*(1+Tableau23[[#This Row],[TVA]])</f>
        <v>0</v>
      </c>
      <c r="K15" s="100"/>
      <c r="L15" s="161">
        <v>3</v>
      </c>
      <c r="M15" s="98">
        <f>Tableau23[[#This Row],[QUANTITE]]*Tableau23[[#This Row],[Prix forfaitaire HT par contrôle et par bâtiment]]</f>
        <v>0</v>
      </c>
      <c r="N15" s="98">
        <f>Tableau23[[#This Row],[QUANTITE]]*Tableau23[[#This Row],[Prix forfaitaire TTC par contrôle et par bâtiment]]</f>
        <v>0</v>
      </c>
    </row>
    <row r="16" spans="1:14" ht="28.5" x14ac:dyDescent="0.2">
      <c r="C16" s="57" t="s">
        <v>153</v>
      </c>
      <c r="D16" s="53" t="s">
        <v>28</v>
      </c>
      <c r="E16" s="53" t="s">
        <v>3</v>
      </c>
      <c r="F16" s="54">
        <v>45818</v>
      </c>
      <c r="G16" s="61" t="s">
        <v>162</v>
      </c>
      <c r="H16" s="122"/>
      <c r="I16" s="115"/>
      <c r="J16" s="101">
        <f>Tableau23[[#This Row],[Prix forfaitaire HT par contrôle et par bâtiment]]*(1+Tableau23[[#This Row],[TVA]])</f>
        <v>0</v>
      </c>
      <c r="K16" s="100"/>
      <c r="L16" s="161">
        <v>3</v>
      </c>
      <c r="M16" s="98">
        <f>Tableau23[[#This Row],[QUANTITE]]*Tableau23[[#This Row],[Prix forfaitaire HT par contrôle et par bâtiment]]</f>
        <v>0</v>
      </c>
      <c r="N16" s="98">
        <f>Tableau23[[#This Row],[QUANTITE]]*Tableau23[[#This Row],[Prix forfaitaire TTC par contrôle et par bâtiment]]</f>
        <v>0</v>
      </c>
    </row>
    <row r="17" spans="3:14" ht="28.5" x14ac:dyDescent="0.2">
      <c r="C17" s="57" t="s">
        <v>154</v>
      </c>
      <c r="D17" s="53" t="s">
        <v>28</v>
      </c>
      <c r="E17" s="53" t="s">
        <v>3</v>
      </c>
      <c r="F17" s="54">
        <v>45818</v>
      </c>
      <c r="G17" s="60" t="s">
        <v>163</v>
      </c>
      <c r="H17" s="122"/>
      <c r="I17" s="115"/>
      <c r="J17" s="101">
        <f>Tableau23[[#This Row],[Prix forfaitaire HT par contrôle et par bâtiment]]*(1+Tableau23[[#This Row],[TVA]])</f>
        <v>0</v>
      </c>
      <c r="K17" s="100"/>
      <c r="L17" s="161">
        <v>3</v>
      </c>
      <c r="M17" s="98">
        <f>Tableau23[[#This Row],[QUANTITE]]*Tableau23[[#This Row],[Prix forfaitaire HT par contrôle et par bâtiment]]</f>
        <v>0</v>
      </c>
      <c r="N17" s="98">
        <f>Tableau23[[#This Row],[QUANTITE]]*Tableau23[[#This Row],[Prix forfaitaire TTC par contrôle et par bâtiment]]</f>
        <v>0</v>
      </c>
    </row>
    <row r="18" spans="3:14" x14ac:dyDescent="0.2">
      <c r="C18" s="57" t="s">
        <v>151</v>
      </c>
      <c r="D18" s="53" t="s">
        <v>155</v>
      </c>
      <c r="E18" s="53" t="s">
        <v>3</v>
      </c>
      <c r="F18" s="54">
        <v>45790</v>
      </c>
      <c r="G18" s="62" t="s">
        <v>164</v>
      </c>
      <c r="H18" s="122"/>
      <c r="I18" s="115"/>
      <c r="J18" s="101">
        <f>Tableau23[[#This Row],[Prix forfaitaire HT par contrôle et par bâtiment]]*(1+Tableau23[[#This Row],[TVA]])</f>
        <v>0</v>
      </c>
      <c r="K18" s="100"/>
      <c r="L18" s="144">
        <v>4</v>
      </c>
      <c r="M18" s="98">
        <f>Tableau23[[#This Row],[QUANTITE]]*Tableau23[[#This Row],[Prix forfaitaire HT par contrôle et par bâtiment]]</f>
        <v>0</v>
      </c>
      <c r="N18" s="98">
        <f>Tableau23[[#This Row],[QUANTITE]]*Tableau23[[#This Row],[Prix forfaitaire TTC par contrôle et par bâtiment]]</f>
        <v>0</v>
      </c>
    </row>
    <row r="19" spans="3:14" customFormat="1" ht="114.75" x14ac:dyDescent="0.25">
      <c r="C19" s="57" t="s">
        <v>154</v>
      </c>
      <c r="D19" s="53" t="s">
        <v>11</v>
      </c>
      <c r="E19" s="53" t="s">
        <v>4</v>
      </c>
      <c r="F19" s="54">
        <v>45637</v>
      </c>
      <c r="G19" s="63" t="s">
        <v>165</v>
      </c>
      <c r="H19" s="122"/>
      <c r="I19" s="115"/>
      <c r="J19" s="101">
        <f>Tableau23[[#This Row],[Prix forfaitaire HT par contrôle et par bâtiment]]*(1+Tableau23[[#This Row],[TVA]])</f>
        <v>0</v>
      </c>
      <c r="K19" s="100"/>
      <c r="L19" s="144">
        <v>1</v>
      </c>
      <c r="M19" s="98">
        <f>Tableau23[[#This Row],[QUANTITE]]*Tableau23[[#This Row],[Prix forfaitaire HT par contrôle et par bâtiment]]</f>
        <v>0</v>
      </c>
      <c r="N19" s="98">
        <f>Tableau23[[#This Row],[QUANTITE]]*Tableau23[[#This Row],[Prix forfaitaire TTC par contrôle et par bâtiment]]</f>
        <v>0</v>
      </c>
    </row>
    <row r="20" spans="3:14" customFormat="1" ht="15" x14ac:dyDescent="0.25">
      <c r="C20" s="7"/>
      <c r="D20" s="218"/>
      <c r="E20" s="218"/>
      <c r="F20" s="216"/>
      <c r="G20" s="166"/>
      <c r="H20" s="222"/>
      <c r="I20" s="195"/>
      <c r="J20" s="201"/>
      <c r="K20" s="209"/>
      <c r="L20" s="217" t="s">
        <v>249</v>
      </c>
      <c r="M20" s="133">
        <f>SUBTOTAL(109,Tableau23[Montant total HT])</f>
        <v>0</v>
      </c>
      <c r="N20" s="190">
        <f>SUBTOTAL(109,Tableau23[Montant total TTC])</f>
        <v>0</v>
      </c>
    </row>
    <row r="21" spans="3:14" customFormat="1" ht="15" x14ac:dyDescent="0.25"/>
    <row r="22" spans="3:14" customFormat="1" ht="15" x14ac:dyDescent="0.25"/>
    <row r="23" spans="3:14" ht="27.75" x14ac:dyDescent="0.25">
      <c r="C23" s="75" t="s">
        <v>227</v>
      </c>
      <c r="L23" s="75" t="s">
        <v>218</v>
      </c>
      <c r="M23"/>
      <c r="N23"/>
    </row>
    <row r="24" spans="3:14" ht="30" x14ac:dyDescent="0.2">
      <c r="C24" s="110" t="s">
        <v>0</v>
      </c>
      <c r="D24" s="110" t="s">
        <v>8</v>
      </c>
      <c r="E24" s="110" t="s">
        <v>2</v>
      </c>
      <c r="F24" s="110" t="s">
        <v>9</v>
      </c>
      <c r="G24" s="110" t="s">
        <v>1</v>
      </c>
      <c r="H24" s="110" t="s">
        <v>228</v>
      </c>
      <c r="I24" s="110" t="s">
        <v>221</v>
      </c>
      <c r="J24" s="110" t="s">
        <v>229</v>
      </c>
      <c r="K24" s="110" t="s">
        <v>223</v>
      </c>
      <c r="L24" s="110" t="s">
        <v>224</v>
      </c>
      <c r="M24" s="110" t="s">
        <v>226</v>
      </c>
      <c r="N24" s="110" t="s">
        <v>225</v>
      </c>
    </row>
    <row r="25" spans="3:14" x14ac:dyDescent="0.2">
      <c r="C25" s="57" t="s">
        <v>151</v>
      </c>
      <c r="D25" s="53" t="s">
        <v>5</v>
      </c>
      <c r="E25" s="53" t="s">
        <v>6</v>
      </c>
      <c r="F25" s="54">
        <v>45838</v>
      </c>
      <c r="G25" s="53" t="s">
        <v>166</v>
      </c>
      <c r="H25" s="122"/>
      <c r="I25" s="115"/>
      <c r="J25" s="101">
        <f>Tableau24[[#This Row],[Prix unitaire HT par équipement contrôlé]]*(1+Tableau24[[#This Row],[TVA]])</f>
        <v>0</v>
      </c>
      <c r="K25" s="100"/>
      <c r="L25" s="144">
        <v>4</v>
      </c>
      <c r="M25" s="98">
        <f>Tableau24[[#This Row],[QUANTITE]]*Tableau24[[#This Row],[Prix unitaire HT par équipement contrôlé]]</f>
        <v>0</v>
      </c>
      <c r="N25" s="98">
        <f>Tableau24[[#This Row],[QUANTITE]]*Tableau24[[#This Row],[Prix unitaire TTC par équipement contrôlé]]</f>
        <v>0</v>
      </c>
    </row>
    <row r="26" spans="3:14" x14ac:dyDescent="0.2">
      <c r="C26" s="57" t="s">
        <v>154</v>
      </c>
      <c r="D26" s="53" t="s">
        <v>5</v>
      </c>
      <c r="E26" s="53" t="s">
        <v>6</v>
      </c>
      <c r="F26" s="54">
        <v>45838</v>
      </c>
      <c r="G26" s="53" t="s">
        <v>167</v>
      </c>
      <c r="H26" s="122"/>
      <c r="I26" s="115"/>
      <c r="J26" s="101">
        <f>Tableau24[[#This Row],[Prix unitaire HT par équipement contrôlé]]*(1+Tableau24[[#This Row],[TVA]])</f>
        <v>0</v>
      </c>
      <c r="K26" s="100"/>
      <c r="L26" s="144">
        <v>4</v>
      </c>
      <c r="M26" s="98">
        <f>Tableau24[[#This Row],[QUANTITE]]*Tableau24[[#This Row],[Prix unitaire HT par équipement contrôlé]]</f>
        <v>0</v>
      </c>
      <c r="N26" s="98">
        <f>Tableau24[[#This Row],[QUANTITE]]*Tableau24[[#This Row],[Prix unitaire TTC par équipement contrôlé]]</f>
        <v>0</v>
      </c>
    </row>
    <row r="27" spans="3:14" x14ac:dyDescent="0.2">
      <c r="C27" s="57" t="s">
        <v>151</v>
      </c>
      <c r="D27" s="53" t="s">
        <v>19</v>
      </c>
      <c r="E27" s="53" t="s">
        <v>7</v>
      </c>
      <c r="F27" s="54">
        <v>45838</v>
      </c>
      <c r="G27" s="53" t="s">
        <v>166</v>
      </c>
      <c r="H27" s="122"/>
      <c r="I27" s="115"/>
      <c r="J27" s="101">
        <f>Tableau24[[#This Row],[Prix unitaire HT par équipement contrôlé]]*(1+Tableau24[[#This Row],[TVA]])</f>
        <v>0</v>
      </c>
      <c r="K27" s="100"/>
      <c r="L27" s="144">
        <v>1</v>
      </c>
      <c r="M27" s="98">
        <f>Tableau24[[#This Row],[QUANTITE]]*Tableau24[[#This Row],[Prix unitaire HT par équipement contrôlé]]</f>
        <v>0</v>
      </c>
      <c r="N27" s="98">
        <f>Tableau24[[#This Row],[QUANTITE]]*Tableau24[[#This Row],[Prix unitaire TTC par équipement contrôlé]]</f>
        <v>0</v>
      </c>
    </row>
    <row r="28" spans="3:14" x14ac:dyDescent="0.2">
      <c r="C28" s="57" t="s">
        <v>151</v>
      </c>
      <c r="D28" s="53" t="s">
        <v>20</v>
      </c>
      <c r="E28" s="53" t="s">
        <v>7</v>
      </c>
      <c r="F28" s="54">
        <v>45838</v>
      </c>
      <c r="G28" s="53" t="s">
        <v>166</v>
      </c>
      <c r="H28" s="122"/>
      <c r="I28" s="115"/>
      <c r="J28" s="101">
        <f>Tableau24[[#This Row],[Prix unitaire HT par équipement contrôlé]]*(1+Tableau24[[#This Row],[TVA]])</f>
        <v>0</v>
      </c>
      <c r="K28" s="100"/>
      <c r="L28" s="144">
        <v>1</v>
      </c>
      <c r="M28" s="98">
        <f>Tableau24[[#This Row],[QUANTITE]]*Tableau24[[#This Row],[Prix unitaire HT par équipement contrôlé]]</f>
        <v>0</v>
      </c>
      <c r="N28" s="98">
        <f>Tableau24[[#This Row],[QUANTITE]]*Tableau24[[#This Row],[Prix unitaire TTC par équipement contrôlé]]</f>
        <v>0</v>
      </c>
    </row>
    <row r="29" spans="3:14" x14ac:dyDescent="0.2">
      <c r="C29" s="57" t="s">
        <v>154</v>
      </c>
      <c r="D29" s="53" t="s">
        <v>19</v>
      </c>
      <c r="E29" s="53" t="s">
        <v>7</v>
      </c>
      <c r="F29" s="54">
        <v>45838</v>
      </c>
      <c r="G29" s="53" t="s">
        <v>167</v>
      </c>
      <c r="H29" s="122"/>
      <c r="I29" s="115"/>
      <c r="J29" s="101">
        <f>Tableau24[[#This Row],[Prix unitaire HT par équipement contrôlé]]*(1+Tableau24[[#This Row],[TVA]])</f>
        <v>0</v>
      </c>
      <c r="K29" s="100"/>
      <c r="L29" s="144">
        <v>1</v>
      </c>
      <c r="M29" s="98">
        <f>Tableau24[[#This Row],[QUANTITE]]*Tableau24[[#This Row],[Prix unitaire HT par équipement contrôlé]]</f>
        <v>0</v>
      </c>
      <c r="N29" s="98">
        <f>Tableau24[[#This Row],[QUANTITE]]*Tableau24[[#This Row],[Prix unitaire TTC par équipement contrôlé]]</f>
        <v>0</v>
      </c>
    </row>
    <row r="30" spans="3:14" x14ac:dyDescent="0.2">
      <c r="C30" s="57" t="s">
        <v>154</v>
      </c>
      <c r="D30" s="53" t="s">
        <v>20</v>
      </c>
      <c r="E30" s="53" t="s">
        <v>7</v>
      </c>
      <c r="F30" s="54">
        <v>45838</v>
      </c>
      <c r="G30" s="53" t="s">
        <v>167</v>
      </c>
      <c r="H30" s="122"/>
      <c r="I30" s="115"/>
      <c r="J30" s="101">
        <f>Tableau24[[#This Row],[Prix unitaire HT par équipement contrôlé]]*(1+Tableau24[[#This Row],[TVA]])</f>
        <v>0</v>
      </c>
      <c r="K30" s="100"/>
      <c r="L30" s="144">
        <v>1</v>
      </c>
      <c r="M30" s="98">
        <f>Tableau24[[#This Row],[QUANTITE]]*Tableau24[[#This Row],[Prix unitaire HT par équipement contrôlé]]</f>
        <v>0</v>
      </c>
      <c r="N30" s="98">
        <f>Tableau24[[#This Row],[QUANTITE]]*Tableau24[[#This Row],[Prix unitaire TTC par équipement contrôlé]]</f>
        <v>0</v>
      </c>
    </row>
    <row r="31" spans="3:14" ht="185.25" x14ac:dyDescent="0.2">
      <c r="C31" s="57" t="s">
        <v>151</v>
      </c>
      <c r="D31" s="53" t="s">
        <v>12</v>
      </c>
      <c r="E31" s="55" t="s">
        <v>13</v>
      </c>
      <c r="F31" s="54">
        <v>45594</v>
      </c>
      <c r="G31" s="65" t="s">
        <v>247</v>
      </c>
      <c r="H31" s="122"/>
      <c r="I31" s="115"/>
      <c r="J31" s="101">
        <f>Tableau24[[#This Row],[Prix unitaire HT par équipement contrôlé]]*(1+Tableau24[[#This Row],[TVA]])</f>
        <v>0</v>
      </c>
      <c r="K31" s="100"/>
      <c r="L31" s="144">
        <v>7</v>
      </c>
      <c r="M31" s="98">
        <f>Tableau24[[#This Row],[QUANTITE]]*Tableau24[[#This Row],[Prix unitaire HT par équipement contrôlé]]</f>
        <v>0</v>
      </c>
      <c r="N31" s="98">
        <f>Tableau24[[#This Row],[QUANTITE]]*Tableau24[[#This Row],[Prix unitaire TTC par équipement contrôlé]]</f>
        <v>0</v>
      </c>
    </row>
    <row r="32" spans="3:14" ht="185.25" x14ac:dyDescent="0.2">
      <c r="C32" s="68" t="s">
        <v>151</v>
      </c>
      <c r="D32" s="53" t="s">
        <v>15</v>
      </c>
      <c r="E32" s="55" t="s">
        <v>14</v>
      </c>
      <c r="F32" s="238" t="s">
        <v>257</v>
      </c>
      <c r="G32" s="65" t="s">
        <v>247</v>
      </c>
      <c r="H32" s="122"/>
      <c r="I32" s="115"/>
      <c r="J32" s="101">
        <f>Tableau24[[#This Row],[Prix unitaire HT par équipement contrôlé]]*(1+Tableau24[[#This Row],[TVA]])</f>
        <v>0</v>
      </c>
      <c r="K32" s="100"/>
      <c r="L32" s="144">
        <v>1</v>
      </c>
      <c r="M32" s="98">
        <f>Tableau24[[#This Row],[QUANTITE]]*Tableau24[[#This Row],[Prix unitaire HT par équipement contrôlé]]</f>
        <v>0</v>
      </c>
      <c r="N32" s="98">
        <f>Tableau24[[#This Row],[QUANTITE]]*Tableau24[[#This Row],[Prix unitaire TTC par équipement contrôlé]]</f>
        <v>0</v>
      </c>
    </row>
    <row r="33" spans="3:14" ht="42.75" x14ac:dyDescent="0.2">
      <c r="C33" s="68" t="s">
        <v>151</v>
      </c>
      <c r="D33" s="55" t="s">
        <v>21</v>
      </c>
      <c r="E33" s="55" t="s">
        <v>3</v>
      </c>
      <c r="F33" s="56" t="s">
        <v>200</v>
      </c>
      <c r="G33" s="66" t="s">
        <v>248</v>
      </c>
      <c r="H33" s="122"/>
      <c r="I33" s="115"/>
      <c r="J33" s="101">
        <f>Tableau24[[#This Row],[Prix unitaire HT par équipement contrôlé]]*(1+Tableau24[[#This Row],[TVA]])</f>
        <v>0</v>
      </c>
      <c r="K33" s="100"/>
      <c r="L33" s="144">
        <v>12</v>
      </c>
      <c r="M33" s="98">
        <f>Tableau24[[#This Row],[QUANTITE]]*Tableau24[[#This Row],[Prix unitaire HT par équipement contrôlé]]</f>
        <v>0</v>
      </c>
      <c r="N33" s="98">
        <f>Tableau24[[#This Row],[QUANTITE]]*Tableau24[[#This Row],[Prix unitaire TTC par équipement contrôlé]]</f>
        <v>0</v>
      </c>
    </row>
    <row r="34" spans="3:14" ht="42.75" x14ac:dyDescent="0.2">
      <c r="C34" s="68" t="s">
        <v>151</v>
      </c>
      <c r="D34" s="55" t="s">
        <v>173</v>
      </c>
      <c r="E34" s="55" t="s">
        <v>168</v>
      </c>
      <c r="F34" s="54">
        <v>45960</v>
      </c>
      <c r="G34" s="164" t="s">
        <v>169</v>
      </c>
      <c r="H34" s="122"/>
      <c r="I34" s="115"/>
      <c r="J34" s="101">
        <f>Tableau24[[#This Row],[Prix unitaire HT par équipement contrôlé]]*(1+Tableau24[[#This Row],[TVA]])</f>
        <v>0</v>
      </c>
      <c r="K34" s="100"/>
      <c r="L34" s="144">
        <v>16</v>
      </c>
      <c r="M34" s="98">
        <f>Tableau24[[#This Row],[QUANTITE]]*Tableau24[[#This Row],[Prix unitaire HT par équipement contrôlé]]</f>
        <v>0</v>
      </c>
      <c r="N34" s="98">
        <f>Tableau24[[#This Row],[QUANTITE]]*Tableau24[[#This Row],[Prix unitaire TTC par équipement contrôlé]]</f>
        <v>0</v>
      </c>
    </row>
    <row r="35" spans="3:14" x14ac:dyDescent="0.2">
      <c r="C35" s="68" t="s">
        <v>151</v>
      </c>
      <c r="D35" s="55" t="s">
        <v>174</v>
      </c>
      <c r="E35" s="53" t="s">
        <v>16</v>
      </c>
      <c r="F35" s="54">
        <v>45960</v>
      </c>
      <c r="G35" s="67" t="s">
        <v>170</v>
      </c>
      <c r="H35" s="122"/>
      <c r="I35" s="115"/>
      <c r="J35" s="101">
        <f>Tableau24[[#This Row],[Prix unitaire HT par équipement contrôlé]]*(1+Tableau24[[#This Row],[TVA]])</f>
        <v>0</v>
      </c>
      <c r="K35" s="100"/>
      <c r="L35" s="144">
        <v>8</v>
      </c>
      <c r="M35" s="98">
        <f>Tableau24[[#This Row],[QUANTITE]]*Tableau24[[#This Row],[Prix unitaire HT par équipement contrôlé]]</f>
        <v>0</v>
      </c>
      <c r="N35" s="98">
        <f>Tableau24[[#This Row],[QUANTITE]]*Tableau24[[#This Row],[Prix unitaire TTC par équipement contrôlé]]</f>
        <v>0</v>
      </c>
    </row>
    <row r="36" spans="3:14" ht="42.75" x14ac:dyDescent="0.2">
      <c r="C36" s="64" t="s">
        <v>175</v>
      </c>
      <c r="D36" s="53" t="s">
        <v>17</v>
      </c>
      <c r="E36" s="55" t="s">
        <v>3</v>
      </c>
      <c r="F36" s="54">
        <v>45940</v>
      </c>
      <c r="G36" s="63" t="s">
        <v>171</v>
      </c>
      <c r="H36" s="122"/>
      <c r="I36" s="115"/>
      <c r="J36" s="101">
        <f>Tableau24[[#This Row],[Prix unitaire HT par équipement contrôlé]]*(1+Tableau24[[#This Row],[TVA]])</f>
        <v>0</v>
      </c>
      <c r="K36" s="100"/>
      <c r="L36" s="144">
        <v>4</v>
      </c>
      <c r="M36" s="98">
        <f>Tableau24[[#This Row],[QUANTITE]]*Tableau24[[#This Row],[Prix unitaire HT par équipement contrôlé]]</f>
        <v>0</v>
      </c>
      <c r="N36" s="98">
        <f>Tableau24[[#This Row],[QUANTITE]]*Tableau24[[#This Row],[Prix unitaire TTC par équipement contrôlé]]</f>
        <v>0</v>
      </c>
    </row>
    <row r="37" spans="3:14" ht="87.75" x14ac:dyDescent="0.2">
      <c r="C37" s="57" t="s">
        <v>151</v>
      </c>
      <c r="D37" s="53" t="s">
        <v>210</v>
      </c>
      <c r="E37" s="53" t="s">
        <v>3</v>
      </c>
      <c r="F37" s="54">
        <v>45827</v>
      </c>
      <c r="G37" s="62" t="s">
        <v>172</v>
      </c>
      <c r="H37" s="122"/>
      <c r="I37" s="115"/>
      <c r="J37" s="101">
        <f>Tableau24[[#This Row],[Prix unitaire HT par équipement contrôlé]]*(1+Tableau24[[#This Row],[TVA]])</f>
        <v>0</v>
      </c>
      <c r="K37" s="100"/>
      <c r="L37" s="144">
        <v>16</v>
      </c>
      <c r="M37" s="98">
        <f>Tableau24[[#This Row],[QUANTITE]]*Tableau24[[#This Row],[Prix unitaire HT par équipement contrôlé]]</f>
        <v>0</v>
      </c>
      <c r="N37" s="98">
        <f>Tableau24[[#This Row],[QUANTITE]]*Tableau24[[#This Row],[Prix unitaire TTC par équipement contrôlé]]</f>
        <v>0</v>
      </c>
    </row>
    <row r="38" spans="3:14" ht="15" x14ac:dyDescent="0.25">
      <c r="D38" s="215"/>
      <c r="E38" s="215"/>
      <c r="F38" s="216"/>
      <c r="G38" s="166"/>
      <c r="H38" s="222"/>
      <c r="I38" s="195"/>
      <c r="J38" s="201"/>
      <c r="K38" s="209"/>
      <c r="L38" t="s">
        <v>249</v>
      </c>
      <c r="M38" s="133">
        <f>SUBTOTAL(109,Tableau24[Montant total HT])</f>
        <v>0</v>
      </c>
      <c r="N38" s="190">
        <f>SUBTOTAL(109,Tableau24[Montant total TTC])</f>
        <v>0</v>
      </c>
    </row>
  </sheetData>
  <sheetProtection algorithmName="SHA-512" hashValue="XMIA33gA/5cnwd0YhnNIvTDuGh28rS7vW8bOrZiv/5b2v9YSo9DUKOevoQR1QaiRQ8s1jmunpp73Jbv+l4n9gA==" saltValue="8OYtg0XL4127VUCMnl/mpA==" spinCount="100000" sheet="1" objects="1" scenarios="1"/>
  <mergeCells count="2">
    <mergeCell ref="C2:J2"/>
    <mergeCell ref="C3:K3"/>
  </mergeCells>
  <pageMargins left="0.7" right="0.7" top="0.75" bottom="0.75" header="0.3" footer="0.3"/>
  <pageSetup paperSize="9" orientation="portrait" r:id="rId1"/>
  <drawing r:id="rId2"/>
  <tableParts count="2">
    <tablePart r:id="rId3"/>
    <tablePart r:id="rId4"/>
  </tablePart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A7D2FE-CDE4-47B1-BD34-29F2192B9DE6}">
  <sheetPr>
    <tabColor rgb="FFFFC000"/>
  </sheetPr>
  <dimension ref="A2:K121"/>
  <sheetViews>
    <sheetView showGridLines="0" zoomScale="94" zoomScaleNormal="160" workbookViewId="0">
      <selection activeCell="B4" sqref="B4"/>
    </sheetView>
  </sheetViews>
  <sheetFormatPr baseColWidth="10" defaultColWidth="10.85546875" defaultRowHeight="14.25" x14ac:dyDescent="0.2"/>
  <cols>
    <col min="1" max="1" width="15.42578125" style="22" customWidth="1"/>
    <col min="2" max="2" width="31.7109375" style="4" bestFit="1" customWidth="1"/>
    <col min="3" max="3" width="29" style="236" customWidth="1"/>
    <col min="4" max="4" width="36.28515625" style="4" customWidth="1"/>
    <col min="5" max="5" width="41.42578125" style="4" bestFit="1" customWidth="1"/>
    <col min="6" max="6" width="19.140625" style="4" customWidth="1"/>
    <col min="7" max="7" width="34" style="4" customWidth="1"/>
    <col min="8" max="8" width="59.85546875" style="233" customWidth="1"/>
    <col min="9" max="9" width="14.28515625" style="4" customWidth="1"/>
    <col min="10" max="10" width="54.140625" style="4" customWidth="1"/>
    <col min="11" max="11" width="12.85546875" style="4" bestFit="1" customWidth="1"/>
    <col min="12" max="12" width="55.85546875" style="4" customWidth="1"/>
    <col min="13" max="13" width="26.85546875" style="4" customWidth="1"/>
    <col min="14" max="14" width="27.140625" style="4" customWidth="1"/>
    <col min="15" max="16384" width="10.85546875" style="4"/>
  </cols>
  <sheetData>
    <row r="2" spans="1:11" s="69" customFormat="1" ht="30" x14ac:dyDescent="0.2">
      <c r="A2" s="72"/>
      <c r="B2" s="246" t="s">
        <v>213</v>
      </c>
      <c r="C2" s="246"/>
      <c r="D2" s="246"/>
      <c r="E2" s="246"/>
      <c r="H2" s="223"/>
      <c r="K2" s="224"/>
    </row>
    <row r="3" spans="1:11" s="69" customFormat="1" ht="30" x14ac:dyDescent="0.25">
      <c r="A3" s="72"/>
      <c r="B3" s="249" t="s">
        <v>214</v>
      </c>
      <c r="C3" s="249"/>
      <c r="D3" s="249"/>
      <c r="E3" s="249"/>
      <c r="F3" s="249"/>
      <c r="G3" s="249"/>
      <c r="H3" s="249"/>
      <c r="I3" s="249"/>
      <c r="J3" s="249"/>
      <c r="K3" s="224"/>
    </row>
    <row r="4" spans="1:11" ht="20.25" x14ac:dyDescent="0.2">
      <c r="B4" s="250" t="s">
        <v>259</v>
      </c>
      <c r="C4" s="251">
        <f>'Phelma Campus'!D4</f>
        <v>0</v>
      </c>
    </row>
    <row r="5" spans="1:11" ht="26.25" x14ac:dyDescent="0.2">
      <c r="B5" s="248" t="s">
        <v>219</v>
      </c>
      <c r="C5" s="248"/>
      <c r="D5" s="248"/>
      <c r="E5" s="248"/>
      <c r="F5" s="248"/>
      <c r="G5" s="248"/>
      <c r="H5" s="248"/>
      <c r="I5" s="248"/>
      <c r="J5" s="248"/>
      <c r="K5" s="248"/>
    </row>
    <row r="6" spans="1:11" ht="26.25" x14ac:dyDescent="0.2">
      <c r="B6" s="93"/>
      <c r="C6" s="93"/>
      <c r="D6" s="93"/>
      <c r="E6" s="93"/>
      <c r="F6" s="93"/>
      <c r="G6" s="93"/>
      <c r="H6" s="93"/>
      <c r="I6" s="93"/>
      <c r="J6" s="93"/>
      <c r="K6" s="93"/>
    </row>
    <row r="7" spans="1:11" ht="26.25" x14ac:dyDescent="0.2">
      <c r="B7" s="225" t="s">
        <v>223</v>
      </c>
      <c r="C7" s="226" t="s">
        <v>250</v>
      </c>
      <c r="D7" s="227" t="s">
        <v>251</v>
      </c>
      <c r="E7" s="227" t="s">
        <v>252</v>
      </c>
      <c r="F7" s="93"/>
      <c r="G7" s="93"/>
      <c r="H7" s="93"/>
      <c r="I7" s="93"/>
      <c r="J7" s="93"/>
      <c r="K7" s="93"/>
    </row>
    <row r="8" spans="1:11" ht="36" x14ac:dyDescent="0.2">
      <c r="B8" s="228" t="s">
        <v>253</v>
      </c>
      <c r="C8" s="228" t="s">
        <v>240</v>
      </c>
      <c r="D8" s="229">
        <f>Tableau1[[#Totals],[Montant total HT]]+Tableau25[[#Totals],[Montant total HT]]</f>
        <v>0</v>
      </c>
      <c r="E8" s="229">
        <f>Tableau1[[#Totals],[Montant total TTC]]+Tableau25[[#Totals],[Montant total TTC]]</f>
        <v>0</v>
      </c>
      <c r="F8" s="93"/>
      <c r="G8" s="93"/>
      <c r="H8" s="93"/>
      <c r="I8" s="93"/>
      <c r="J8" s="93"/>
      <c r="K8" s="93"/>
    </row>
    <row r="9" spans="1:11" ht="36" x14ac:dyDescent="0.2">
      <c r="B9" s="228" t="s">
        <v>253</v>
      </c>
      <c r="C9" s="228" t="s">
        <v>241</v>
      </c>
      <c r="D9" s="229">
        <f>Tableau2[[#Totals],[Montant total HT]]+Tableau10[[#Totals],[Montant total HT]]</f>
        <v>0</v>
      </c>
      <c r="E9" s="229">
        <f>Tableau2[[#Totals],[Montant total TTC]]+Tableau10[[#Totals],[Montant total TTC]]</f>
        <v>0</v>
      </c>
      <c r="F9" s="165"/>
      <c r="G9" s="165"/>
      <c r="H9" s="165"/>
      <c r="I9" s="165"/>
      <c r="J9" s="165"/>
      <c r="K9" s="165"/>
    </row>
    <row r="10" spans="1:11" ht="36" x14ac:dyDescent="0.2">
      <c r="B10" s="228" t="s">
        <v>253</v>
      </c>
      <c r="C10" s="228" t="s">
        <v>87</v>
      </c>
      <c r="D10" s="229">
        <f>Tableau11[[#Totals],[Montant total HT]]+Tableau12[[#Totals],[Montant total HT]]</f>
        <v>0</v>
      </c>
      <c r="E10" s="229">
        <f>Tableau11[[#Totals],[Montant total TTC]]+Tableau12[[#Totals],[Montant total TTC]]</f>
        <v>0</v>
      </c>
      <c r="F10" s="165"/>
      <c r="G10" s="165"/>
      <c r="H10" s="165"/>
      <c r="I10" s="165"/>
      <c r="J10" s="165"/>
      <c r="K10" s="165"/>
    </row>
    <row r="11" spans="1:11" ht="36" x14ac:dyDescent="0.2">
      <c r="B11" s="228" t="s">
        <v>253</v>
      </c>
      <c r="C11" s="228" t="s">
        <v>242</v>
      </c>
      <c r="D11" s="229">
        <f>Tableau13[[#Totals],[Montant total HT]]+Tableau14[[#Totals],[Montant total HT]]</f>
        <v>0</v>
      </c>
      <c r="E11" s="229">
        <f>Tableau13[[#Totals],[Montant total TTC]]+Tableau14[[#Totals],[Montant total TTC]]</f>
        <v>0</v>
      </c>
      <c r="F11" s="165"/>
      <c r="G11" s="165"/>
      <c r="H11" s="165"/>
      <c r="I11" s="165"/>
      <c r="J11" s="165"/>
      <c r="K11" s="165"/>
    </row>
    <row r="12" spans="1:11" ht="36" x14ac:dyDescent="0.2">
      <c r="B12" s="228" t="s">
        <v>253</v>
      </c>
      <c r="C12" s="228" t="s">
        <v>112</v>
      </c>
      <c r="D12" s="229">
        <f>Tableau15[[#Totals],[Montant total HT]]+Tableau16[[#Totals],[Montant total HT]]</f>
        <v>0</v>
      </c>
      <c r="E12" s="229">
        <f>Tableau15[[#Totals],[Montant total TTC]]+Tableau16[[#Totals],[Montant total TTC]]</f>
        <v>0</v>
      </c>
      <c r="F12" s="165"/>
      <c r="G12" s="165"/>
      <c r="H12" s="165"/>
      <c r="I12" s="165"/>
      <c r="J12" s="165"/>
      <c r="K12" s="165"/>
    </row>
    <row r="13" spans="1:11" ht="36" x14ac:dyDescent="0.2">
      <c r="B13" s="228" t="s">
        <v>253</v>
      </c>
      <c r="C13" s="228" t="s">
        <v>116</v>
      </c>
      <c r="D13" s="229">
        <f>Tableau17[[#Totals],[Montant total HT]]+Tableau18[[#Totals],[Montant total HT]]</f>
        <v>0</v>
      </c>
      <c r="E13" s="229">
        <f>Tableau17[[#Totals],[Montant total TTC]]+Tableau18[[#Totals],[Montant total TTC]]</f>
        <v>0</v>
      </c>
      <c r="F13" s="165"/>
      <c r="G13" s="165"/>
      <c r="H13" s="165"/>
      <c r="I13" s="165"/>
      <c r="J13" s="165"/>
      <c r="K13" s="165"/>
    </row>
    <row r="14" spans="1:11" ht="36" x14ac:dyDescent="0.2">
      <c r="B14" s="228" t="s">
        <v>253</v>
      </c>
      <c r="C14" s="228" t="s">
        <v>243</v>
      </c>
      <c r="D14" s="229">
        <f>Tableau19[[#Totals],[Montant total HT]]+Tableau20[[#Totals],[Montant total HT]]</f>
        <v>0</v>
      </c>
      <c r="E14" s="229">
        <f>Tableau19[[#Totals],[Montant total TTC]]+Tableau20[[#Totals],[Montant total TTC]]</f>
        <v>0</v>
      </c>
      <c r="F14" s="165"/>
      <c r="G14" s="165"/>
      <c r="H14" s="165"/>
      <c r="I14" s="165"/>
      <c r="J14" s="165"/>
      <c r="K14" s="165"/>
    </row>
    <row r="15" spans="1:11" ht="36" x14ac:dyDescent="0.2">
      <c r="B15" s="228" t="s">
        <v>253</v>
      </c>
      <c r="C15" s="228" t="s">
        <v>244</v>
      </c>
      <c r="D15" s="229">
        <f>Tableau22[[#Totals],[Montant total HT]]+Tableau21[[#Totals],[Montant total HT]]</f>
        <v>0</v>
      </c>
      <c r="E15" s="229">
        <f>Tableau22[[#Totals],[Montant total TTC]]+Tableau21[[#Totals],[Montant total TTC]]</f>
        <v>0</v>
      </c>
      <c r="F15" s="93"/>
      <c r="G15" s="93"/>
      <c r="H15" s="93"/>
      <c r="I15" s="93"/>
      <c r="J15" s="93"/>
      <c r="K15" s="93"/>
    </row>
    <row r="16" spans="1:11" ht="36" x14ac:dyDescent="0.2">
      <c r="B16" s="228" t="s">
        <v>253</v>
      </c>
      <c r="C16" s="228" t="s">
        <v>245</v>
      </c>
      <c r="D16" s="229">
        <f>Tableau23[[#Totals],[Montant total HT]]+Tableau24[[#Totals],[Montant total HT]]</f>
        <v>0</v>
      </c>
      <c r="E16" s="229">
        <f>Tableau23[[#Totals],[Montant total TTC]]+Tableau24[[#Totals],[Montant total TTC]]</f>
        <v>0</v>
      </c>
      <c r="F16" s="93"/>
      <c r="G16" s="93"/>
      <c r="H16" s="93"/>
      <c r="I16" s="93"/>
      <c r="J16" s="93"/>
      <c r="K16" s="93"/>
    </row>
    <row r="17" spans="1:7" ht="23.25" x14ac:dyDescent="0.35">
      <c r="C17" s="230" t="s">
        <v>254</v>
      </c>
      <c r="D17" s="231">
        <f>SUM(D8:D16)</f>
        <v>0</v>
      </c>
      <c r="E17" s="231">
        <f>SUM(E8:E16)</f>
        <v>0</v>
      </c>
      <c r="F17" s="232"/>
      <c r="G17" s="232"/>
    </row>
    <row r="18" spans="1:7" customFormat="1" ht="15" x14ac:dyDescent="0.25">
      <c r="A18" s="22"/>
      <c r="C18" s="234"/>
    </row>
    <row r="19" spans="1:7" customFormat="1" ht="15" x14ac:dyDescent="0.25">
      <c r="A19" s="22"/>
      <c r="C19" s="234"/>
    </row>
    <row r="20" spans="1:7" customFormat="1" ht="15" x14ac:dyDescent="0.25">
      <c r="A20" s="22"/>
    </row>
    <row r="21" spans="1:7" customFormat="1" ht="15" x14ac:dyDescent="0.25">
      <c r="A21" s="22"/>
    </row>
    <row r="22" spans="1:7" customFormat="1" ht="15" x14ac:dyDescent="0.25">
      <c r="A22" s="22"/>
    </row>
    <row r="23" spans="1:7" customFormat="1" ht="15" x14ac:dyDescent="0.25">
      <c r="A23" s="22"/>
    </row>
    <row r="24" spans="1:7" customFormat="1" ht="15" x14ac:dyDescent="0.25">
      <c r="A24" s="22"/>
    </row>
    <row r="25" spans="1:7" customFormat="1" ht="15" x14ac:dyDescent="0.25">
      <c r="A25" s="22"/>
    </row>
    <row r="26" spans="1:7" customFormat="1" ht="15" x14ac:dyDescent="0.25">
      <c r="A26" s="22"/>
    </row>
    <row r="27" spans="1:7" customFormat="1" ht="15.75" x14ac:dyDescent="0.25">
      <c r="A27" s="235"/>
    </row>
    <row r="28" spans="1:7" customFormat="1" ht="15.75" x14ac:dyDescent="0.25">
      <c r="A28" s="235"/>
      <c r="C28" s="234"/>
    </row>
    <row r="29" spans="1:7" customFormat="1" ht="15" x14ac:dyDescent="0.25">
      <c r="A29" s="22"/>
      <c r="C29" s="234"/>
    </row>
    <row r="30" spans="1:7" customFormat="1" ht="15" x14ac:dyDescent="0.25">
      <c r="A30" s="22"/>
      <c r="C30" s="234"/>
    </row>
    <row r="31" spans="1:7" customFormat="1" ht="15" x14ac:dyDescent="0.25">
      <c r="A31" s="22"/>
      <c r="C31" s="234"/>
    </row>
    <row r="32" spans="1:7" customFormat="1" ht="15" x14ac:dyDescent="0.25">
      <c r="A32" s="22"/>
      <c r="C32" s="234"/>
    </row>
    <row r="33" spans="1:3" customFormat="1" ht="15" x14ac:dyDescent="0.25">
      <c r="A33" s="22"/>
      <c r="C33" s="234"/>
    </row>
    <row r="34" spans="1:3" customFormat="1" ht="15" x14ac:dyDescent="0.25">
      <c r="A34" s="22"/>
      <c r="C34" s="234"/>
    </row>
    <row r="35" spans="1:3" customFormat="1" ht="15" x14ac:dyDescent="0.25">
      <c r="A35" s="22"/>
      <c r="C35" s="234"/>
    </row>
    <row r="36" spans="1:3" customFormat="1" ht="15" x14ac:dyDescent="0.25">
      <c r="A36" s="22"/>
      <c r="C36" s="234"/>
    </row>
    <row r="37" spans="1:3" customFormat="1" ht="15" x14ac:dyDescent="0.25">
      <c r="A37" s="22"/>
      <c r="C37" s="234"/>
    </row>
    <row r="38" spans="1:3" customFormat="1" ht="15" x14ac:dyDescent="0.25">
      <c r="A38" s="22"/>
      <c r="C38" s="234"/>
    </row>
    <row r="39" spans="1:3" customFormat="1" ht="15" x14ac:dyDescent="0.25">
      <c r="A39" s="22"/>
      <c r="C39" s="234"/>
    </row>
    <row r="40" spans="1:3" customFormat="1" ht="15" x14ac:dyDescent="0.25">
      <c r="A40" s="22"/>
      <c r="C40" s="234"/>
    </row>
    <row r="41" spans="1:3" customFormat="1" ht="15" x14ac:dyDescent="0.25">
      <c r="A41" s="22"/>
      <c r="C41" s="234"/>
    </row>
    <row r="42" spans="1:3" customFormat="1" ht="15" x14ac:dyDescent="0.25">
      <c r="A42" s="22"/>
      <c r="C42" s="234"/>
    </row>
    <row r="43" spans="1:3" customFormat="1" ht="15" x14ac:dyDescent="0.25">
      <c r="A43" s="22"/>
      <c r="C43" s="234"/>
    </row>
    <row r="44" spans="1:3" customFormat="1" ht="15" x14ac:dyDescent="0.25">
      <c r="A44" s="22"/>
      <c r="C44" s="234"/>
    </row>
    <row r="45" spans="1:3" customFormat="1" ht="15" x14ac:dyDescent="0.25">
      <c r="A45" s="22"/>
      <c r="C45" s="234"/>
    </row>
    <row r="46" spans="1:3" customFormat="1" ht="15" x14ac:dyDescent="0.25">
      <c r="A46" s="22"/>
      <c r="C46" s="234"/>
    </row>
    <row r="47" spans="1:3" customFormat="1" ht="15" x14ac:dyDescent="0.25">
      <c r="A47" s="22"/>
      <c r="C47" s="234"/>
    </row>
    <row r="48" spans="1:3" customFormat="1" ht="15" x14ac:dyDescent="0.25">
      <c r="A48" s="22"/>
      <c r="C48" s="234"/>
    </row>
    <row r="49" spans="1:3" customFormat="1" ht="15" x14ac:dyDescent="0.25">
      <c r="A49" s="22"/>
      <c r="C49" s="234"/>
    </row>
    <row r="50" spans="1:3" customFormat="1" ht="15" x14ac:dyDescent="0.25">
      <c r="A50" s="22"/>
      <c r="C50" s="234"/>
    </row>
    <row r="51" spans="1:3" customFormat="1" ht="15" x14ac:dyDescent="0.25">
      <c r="A51" s="22"/>
      <c r="C51" s="234"/>
    </row>
    <row r="52" spans="1:3" customFormat="1" ht="15" x14ac:dyDescent="0.25">
      <c r="A52" s="22"/>
      <c r="C52" s="234"/>
    </row>
    <row r="53" spans="1:3" customFormat="1" ht="15" x14ac:dyDescent="0.25">
      <c r="A53" s="22"/>
      <c r="C53" s="234"/>
    </row>
    <row r="54" spans="1:3" customFormat="1" ht="15" x14ac:dyDescent="0.25">
      <c r="A54" s="22"/>
      <c r="C54" s="234"/>
    </row>
    <row r="55" spans="1:3" customFormat="1" ht="15" x14ac:dyDescent="0.25">
      <c r="A55" s="22"/>
      <c r="C55" s="234"/>
    </row>
    <row r="56" spans="1:3" customFormat="1" ht="15" x14ac:dyDescent="0.25">
      <c r="A56" s="22"/>
      <c r="C56" s="234"/>
    </row>
    <row r="57" spans="1:3" customFormat="1" ht="15" x14ac:dyDescent="0.25">
      <c r="A57" s="22"/>
      <c r="C57" s="234"/>
    </row>
    <row r="58" spans="1:3" customFormat="1" ht="15" x14ac:dyDescent="0.25">
      <c r="A58" s="22"/>
      <c r="C58" s="234"/>
    </row>
    <row r="59" spans="1:3" customFormat="1" ht="15" x14ac:dyDescent="0.25">
      <c r="A59" s="22"/>
      <c r="C59" s="234"/>
    </row>
    <row r="60" spans="1:3" customFormat="1" ht="15" x14ac:dyDescent="0.25">
      <c r="A60" s="22"/>
      <c r="C60" s="234"/>
    </row>
    <row r="61" spans="1:3" customFormat="1" ht="15" x14ac:dyDescent="0.25">
      <c r="A61" s="22"/>
      <c r="C61" s="234"/>
    </row>
    <row r="62" spans="1:3" customFormat="1" ht="15" x14ac:dyDescent="0.25">
      <c r="A62" s="22"/>
      <c r="C62" s="234"/>
    </row>
    <row r="63" spans="1:3" customFormat="1" ht="15" x14ac:dyDescent="0.25">
      <c r="A63" s="22"/>
      <c r="C63" s="234"/>
    </row>
    <row r="64" spans="1:3" customFormat="1" ht="15" x14ac:dyDescent="0.25">
      <c r="A64" s="22"/>
      <c r="C64" s="234"/>
    </row>
    <row r="65" spans="1:3" customFormat="1" ht="15" x14ac:dyDescent="0.25">
      <c r="A65" s="22"/>
      <c r="C65" s="234"/>
    </row>
    <row r="66" spans="1:3" customFormat="1" ht="15" x14ac:dyDescent="0.25">
      <c r="A66" s="22"/>
      <c r="C66" s="234"/>
    </row>
    <row r="67" spans="1:3" customFormat="1" ht="15" x14ac:dyDescent="0.25">
      <c r="A67" s="22"/>
      <c r="C67" s="234"/>
    </row>
    <row r="68" spans="1:3" customFormat="1" ht="15" x14ac:dyDescent="0.25">
      <c r="A68" s="22"/>
      <c r="C68" s="234"/>
    </row>
    <row r="69" spans="1:3" customFormat="1" ht="15" x14ac:dyDescent="0.25">
      <c r="A69" s="22"/>
      <c r="C69" s="234"/>
    </row>
    <row r="70" spans="1:3" customFormat="1" ht="15" x14ac:dyDescent="0.25">
      <c r="A70" s="22"/>
      <c r="C70" s="234"/>
    </row>
    <row r="71" spans="1:3" customFormat="1" ht="15" x14ac:dyDescent="0.25">
      <c r="A71" s="22"/>
      <c r="C71" s="234"/>
    </row>
    <row r="72" spans="1:3" customFormat="1" ht="15" x14ac:dyDescent="0.25">
      <c r="A72" s="22"/>
      <c r="C72" s="234"/>
    </row>
    <row r="73" spans="1:3" customFormat="1" ht="15" x14ac:dyDescent="0.25">
      <c r="A73" s="22"/>
      <c r="C73" s="234"/>
    </row>
    <row r="74" spans="1:3" customFormat="1" ht="15" x14ac:dyDescent="0.25">
      <c r="A74" s="22"/>
      <c r="C74" s="234"/>
    </row>
    <row r="75" spans="1:3" customFormat="1" ht="15" x14ac:dyDescent="0.25">
      <c r="A75" s="22"/>
      <c r="C75" s="234"/>
    </row>
    <row r="76" spans="1:3" customFormat="1" ht="15" x14ac:dyDescent="0.25">
      <c r="A76" s="22"/>
      <c r="C76" s="234"/>
    </row>
    <row r="77" spans="1:3" customFormat="1" ht="15" x14ac:dyDescent="0.25">
      <c r="A77" s="22"/>
      <c r="C77" s="234"/>
    </row>
    <row r="78" spans="1:3" customFormat="1" ht="15" x14ac:dyDescent="0.25">
      <c r="A78" s="22"/>
      <c r="C78" s="234"/>
    </row>
    <row r="79" spans="1:3" customFormat="1" ht="15" x14ac:dyDescent="0.25">
      <c r="A79" s="22"/>
      <c r="C79" s="234"/>
    </row>
    <row r="80" spans="1:3" customFormat="1" ht="15" x14ac:dyDescent="0.25">
      <c r="A80" s="22"/>
      <c r="C80" s="234"/>
    </row>
    <row r="81" spans="1:3" customFormat="1" ht="15" x14ac:dyDescent="0.25">
      <c r="A81" s="22"/>
      <c r="C81" s="234"/>
    </row>
    <row r="82" spans="1:3" customFormat="1" ht="15" x14ac:dyDescent="0.25">
      <c r="A82" s="22"/>
      <c r="C82" s="234"/>
    </row>
    <row r="83" spans="1:3" customFormat="1" ht="15" x14ac:dyDescent="0.25">
      <c r="A83" s="22"/>
      <c r="C83" s="234"/>
    </row>
    <row r="84" spans="1:3" customFormat="1" ht="15" x14ac:dyDescent="0.25">
      <c r="A84" s="22"/>
      <c r="C84" s="234"/>
    </row>
    <row r="85" spans="1:3" customFormat="1" ht="15" x14ac:dyDescent="0.25">
      <c r="A85" s="22"/>
      <c r="C85" s="234"/>
    </row>
    <row r="86" spans="1:3" customFormat="1" ht="15" x14ac:dyDescent="0.25">
      <c r="A86" s="22"/>
      <c r="C86" s="234"/>
    </row>
    <row r="87" spans="1:3" customFormat="1" ht="15" x14ac:dyDescent="0.25">
      <c r="A87" s="22"/>
      <c r="C87" s="234"/>
    </row>
    <row r="88" spans="1:3" customFormat="1" ht="15" x14ac:dyDescent="0.25">
      <c r="A88" s="22"/>
      <c r="C88" s="234"/>
    </row>
    <row r="89" spans="1:3" customFormat="1" ht="15" x14ac:dyDescent="0.25">
      <c r="A89" s="22"/>
      <c r="C89" s="234"/>
    </row>
    <row r="90" spans="1:3" customFormat="1" ht="15" x14ac:dyDescent="0.25">
      <c r="A90" s="22"/>
      <c r="C90" s="234"/>
    </row>
    <row r="91" spans="1:3" customFormat="1" ht="15" x14ac:dyDescent="0.25">
      <c r="A91" s="22"/>
      <c r="C91" s="234"/>
    </row>
    <row r="92" spans="1:3" customFormat="1" ht="15" x14ac:dyDescent="0.25">
      <c r="A92" s="22"/>
      <c r="C92" s="234"/>
    </row>
    <row r="93" spans="1:3" customFormat="1" ht="15" x14ac:dyDescent="0.25">
      <c r="A93" s="22"/>
      <c r="C93" s="234"/>
    </row>
    <row r="94" spans="1:3" customFormat="1" ht="15" x14ac:dyDescent="0.25">
      <c r="A94" s="22"/>
      <c r="C94" s="234"/>
    </row>
    <row r="95" spans="1:3" customFormat="1" ht="15" x14ac:dyDescent="0.25">
      <c r="A95" s="22"/>
      <c r="C95" s="234"/>
    </row>
    <row r="96" spans="1:3" customFormat="1" ht="15" x14ac:dyDescent="0.25">
      <c r="A96" s="22"/>
      <c r="C96" s="234"/>
    </row>
    <row r="97" spans="1:3" customFormat="1" ht="15" x14ac:dyDescent="0.25">
      <c r="A97" s="22"/>
      <c r="C97" s="234"/>
    </row>
    <row r="98" spans="1:3" customFormat="1" ht="15" x14ac:dyDescent="0.25">
      <c r="A98" s="22"/>
      <c r="C98" s="234"/>
    </row>
    <row r="99" spans="1:3" customFormat="1" ht="15" x14ac:dyDescent="0.25">
      <c r="A99" s="22"/>
      <c r="C99" s="234"/>
    </row>
    <row r="100" spans="1:3" customFormat="1" ht="15" x14ac:dyDescent="0.25">
      <c r="A100" s="22"/>
      <c r="C100" s="234"/>
    </row>
    <row r="101" spans="1:3" customFormat="1" ht="15" x14ac:dyDescent="0.25">
      <c r="A101" s="22"/>
      <c r="C101" s="234"/>
    </row>
    <row r="102" spans="1:3" customFormat="1" ht="15" x14ac:dyDescent="0.25">
      <c r="A102" s="22"/>
      <c r="C102" s="234"/>
    </row>
    <row r="103" spans="1:3" customFormat="1" ht="15" x14ac:dyDescent="0.25">
      <c r="A103" s="22"/>
      <c r="C103" s="234"/>
    </row>
    <row r="104" spans="1:3" customFormat="1" ht="15" x14ac:dyDescent="0.25">
      <c r="A104" s="22"/>
      <c r="C104" s="234"/>
    </row>
    <row r="105" spans="1:3" customFormat="1" ht="15" x14ac:dyDescent="0.25">
      <c r="A105" s="22"/>
      <c r="C105" s="234"/>
    </row>
    <row r="106" spans="1:3" customFormat="1" ht="15" x14ac:dyDescent="0.25">
      <c r="A106" s="22"/>
      <c r="C106" s="234"/>
    </row>
    <row r="107" spans="1:3" customFormat="1" ht="15" x14ac:dyDescent="0.25">
      <c r="A107" s="22"/>
      <c r="C107" s="234"/>
    </row>
    <row r="108" spans="1:3" customFormat="1" ht="15" x14ac:dyDescent="0.25">
      <c r="A108" s="22"/>
      <c r="C108" s="234"/>
    </row>
    <row r="109" spans="1:3" customFormat="1" ht="15" x14ac:dyDescent="0.25">
      <c r="A109" s="22"/>
      <c r="C109" s="234"/>
    </row>
    <row r="110" spans="1:3" customFormat="1" ht="15" x14ac:dyDescent="0.25">
      <c r="A110" s="22"/>
      <c r="C110" s="234"/>
    </row>
    <row r="111" spans="1:3" customFormat="1" ht="15" x14ac:dyDescent="0.25">
      <c r="A111" s="22"/>
      <c r="C111" s="234"/>
    </row>
    <row r="112" spans="1:3" customFormat="1" ht="15" x14ac:dyDescent="0.25">
      <c r="A112" s="22"/>
      <c r="C112" s="234"/>
    </row>
    <row r="113" spans="1:5" customFormat="1" ht="15" x14ac:dyDescent="0.25">
      <c r="A113" s="22"/>
      <c r="C113" s="234"/>
    </row>
    <row r="114" spans="1:5" customFormat="1" ht="15" x14ac:dyDescent="0.25">
      <c r="A114" s="22"/>
      <c r="C114" s="234"/>
    </row>
    <row r="115" spans="1:5" customFormat="1" ht="15" x14ac:dyDescent="0.25">
      <c r="A115" s="22"/>
      <c r="C115" s="234"/>
    </row>
    <row r="116" spans="1:5" customFormat="1" ht="15" x14ac:dyDescent="0.25">
      <c r="A116" s="22"/>
      <c r="C116" s="234"/>
    </row>
    <row r="117" spans="1:5" customFormat="1" ht="15" x14ac:dyDescent="0.25">
      <c r="A117" s="22"/>
      <c r="C117" s="234"/>
    </row>
    <row r="118" spans="1:5" customFormat="1" ht="15" x14ac:dyDescent="0.25">
      <c r="A118" s="22"/>
      <c r="C118" s="234"/>
    </row>
    <row r="119" spans="1:5" customFormat="1" ht="15" x14ac:dyDescent="0.25">
      <c r="A119" s="22"/>
      <c r="C119" s="234"/>
    </row>
    <row r="120" spans="1:5" customFormat="1" ht="15" x14ac:dyDescent="0.25">
      <c r="A120" s="22"/>
      <c r="C120" s="234"/>
    </row>
    <row r="121" spans="1:5" ht="15" x14ac:dyDescent="0.25">
      <c r="B121"/>
      <c r="C121" s="234"/>
      <c r="D121"/>
      <c r="E121"/>
    </row>
  </sheetData>
  <sheetProtection algorithmName="SHA-512" hashValue="TXcXcDyK11Yri92iGIzQ1UP1pc+mLd7pTkFPtt0aa7u6DvKqmGGPwP+fM+bWpEHpxl9jJp2DQEJnuW/uzg4TOQ==" saltValue="VYOcSB7Xql0enGYpfVijvA==" spinCount="100000" sheet="1" objects="1" scenarios="1"/>
  <mergeCells count="3">
    <mergeCell ref="B2:E2"/>
    <mergeCell ref="B3:J3"/>
    <mergeCell ref="B5:K5"/>
  </mergeCells>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11</vt:i4>
      </vt:variant>
      <vt:variant>
        <vt:lpstr>Plages nommées</vt:lpstr>
      </vt:variant>
      <vt:variant>
        <vt:i4>34</vt:i4>
      </vt:variant>
    </vt:vector>
  </HeadingPairs>
  <TitlesOfParts>
    <vt:vector size="45" baseType="lpstr">
      <vt:lpstr>à lire</vt:lpstr>
      <vt:lpstr>Phelma Campus</vt:lpstr>
      <vt:lpstr>Bergès</vt:lpstr>
      <vt:lpstr>Polytech</vt:lpstr>
      <vt:lpstr>Ampère</vt:lpstr>
      <vt:lpstr>IAE</vt:lpstr>
      <vt:lpstr>MINP</vt:lpstr>
      <vt:lpstr>Pluriel</vt:lpstr>
      <vt:lpstr>Ensimag</vt:lpstr>
      <vt:lpstr>Pagora</vt:lpstr>
      <vt:lpstr>DQE totaux lot 2</vt:lpstr>
      <vt:lpstr>Ensimag!_Toc487641728</vt:lpstr>
      <vt:lpstr>IAE!_Toc487641728</vt:lpstr>
      <vt:lpstr>MINP!_Toc487641728</vt:lpstr>
      <vt:lpstr>Pagora!_Toc487641728</vt:lpstr>
      <vt:lpstr>Pluriel!_Toc487641728</vt:lpstr>
      <vt:lpstr>Polytech!_Toc487641728</vt:lpstr>
      <vt:lpstr>Ampère!_Toc487641729</vt:lpstr>
      <vt:lpstr>Ensimag!_Toc487641729</vt:lpstr>
      <vt:lpstr>IAE!_Toc487641729</vt:lpstr>
      <vt:lpstr>MINP!_Toc487641729</vt:lpstr>
      <vt:lpstr>Pagora!_Toc487641729</vt:lpstr>
      <vt:lpstr>Pluriel!_Toc487641729</vt:lpstr>
      <vt:lpstr>Polytech!_Toc487641729</vt:lpstr>
      <vt:lpstr>Ampère!_Toc487641730</vt:lpstr>
      <vt:lpstr>Ensimag!_Toc487641730</vt:lpstr>
      <vt:lpstr>IAE!_Toc487641730</vt:lpstr>
      <vt:lpstr>MINP!_Toc487641730</vt:lpstr>
      <vt:lpstr>Pagora!_Toc487641730</vt:lpstr>
      <vt:lpstr>Pluriel!_Toc487641730</vt:lpstr>
      <vt:lpstr>Polytech!_Toc487641730</vt:lpstr>
      <vt:lpstr>Ampère!_Toc487641731</vt:lpstr>
      <vt:lpstr>Ensimag!_Toc487641731</vt:lpstr>
      <vt:lpstr>IAE!_Toc487641731</vt:lpstr>
      <vt:lpstr>MINP!_Toc487641731</vt:lpstr>
      <vt:lpstr>Pagora!_Toc487641731</vt:lpstr>
      <vt:lpstr>Pluriel!_Toc487641731</vt:lpstr>
      <vt:lpstr>Polytech!_Toc487641731</vt:lpstr>
      <vt:lpstr>Ampère!_Toc487641732</vt:lpstr>
      <vt:lpstr>Ensimag!_Toc487641732</vt:lpstr>
      <vt:lpstr>IAE!_Toc487641732</vt:lpstr>
      <vt:lpstr>MINP!_Toc487641732</vt:lpstr>
      <vt:lpstr>Pagora!_Toc487641732</vt:lpstr>
      <vt:lpstr>Pluriel!_Toc487641732</vt:lpstr>
      <vt:lpstr>Polytech!_Toc487641732</vt:lpstr>
    </vt:vector>
  </TitlesOfParts>
  <Company>Grenoble INP</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VIAU Muriel (viaum)</dc:creator>
  <cp:lastModifiedBy>MAURY-DABAJI Hejer (dabajih)</cp:lastModifiedBy>
  <dcterms:created xsi:type="dcterms:W3CDTF">2021-01-14T15:06:00Z</dcterms:created>
  <dcterms:modified xsi:type="dcterms:W3CDTF">2026-01-08T13:04:06Z</dcterms:modified>
</cp:coreProperties>
</file>